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esktop\Mayo\"/>
    </mc:Choice>
  </mc:AlternateContent>
  <xr:revisionPtr revIDLastSave="0" documentId="13_ncr:1_{564DE119-8AAA-4008-B0A2-4137E9DD86AF}" xr6:coauthVersionLast="47" xr6:coauthVersionMax="47" xr10:uidLastSave="{00000000-0000-0000-0000-000000000000}"/>
  <bookViews>
    <workbookView xWindow="-28920" yWindow="-105" windowWidth="29040" windowHeight="15720" activeTab="1" xr2:uid="{00000000-000D-0000-FFFF-FFFF00000000}"/>
  </bookViews>
  <sheets>
    <sheet name="HORAS DIRECTAS ASTIN" sheetId="1" r:id="rId1"/>
    <sheet name="OTRAS ACTIV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84" i="2" l="1"/>
  <c r="S64" i="2"/>
  <c r="S7" i="2"/>
  <c r="V39" i="1"/>
  <c r="V31" i="1"/>
  <c r="V19" i="1"/>
  <c r="V40" i="1" s="1"/>
</calcChain>
</file>

<file path=xl/sharedStrings.xml><?xml version="1.0" encoding="utf-8"?>
<sst xmlns="http://schemas.openxmlformats.org/spreadsheetml/2006/main" count="400" uniqueCount="140">
  <si>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</si>
  <si>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</si>
  <si>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</si>
  <si>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</si>
  <si>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programada para atender la oferta regular del centro ASTIN en sus diferentes niveles y modalidades, atendiendo las políticas institucionales y la normatividad para la vigencia 2026.</t>
  </si>
  <si>
    <t xml:space="preserve">PERÍODO: </t>
  </si>
  <si>
    <t>INSTRUCTOR:</t>
  </si>
  <si>
    <t xml:space="preserve">FABIAN ANDRESMEJIA PENAGOS </t>
  </si>
  <si>
    <t>CEDULA:</t>
  </si>
  <si>
    <t>de:</t>
  </si>
  <si>
    <t>GINEBRA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</si>
  <si>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</si>
  <si>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</si>
  <si>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</si>
  <si>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</si>
  <si>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</si>
  <si>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</si>
  <si>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</si>
  <si>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</si>
  <si>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</si>
  <si>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</si>
  <si>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</si>
  <si>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</si>
  <si>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</si>
  <si>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</si>
  <si>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</si>
  <si>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</si>
  <si>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</si>
  <si>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</si>
  <si>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</si>
  <si>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</si>
  <si>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</si>
  <si>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</si>
  <si>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</si>
  <si>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</si>
  <si>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240201529 - Empleo de elementos de cultura emprendedora y empresarial de acuerdo con los contextos productivos, social y personal.</t>
  </si>
  <si>
    <t>○ 240201529-01. Integrar elementos de la cultura emprendedora teniendo en cuenta el perfil personal y el contexto de desarrollo social. ○ 240201529-02. Caracterizar la idea de negocio teniendo en cuenta las oportunidades y necesidades del sector productivo y social. ○ 240201529-03. Estructurar el plan de negocio de acuerdo con las características empresariales y tendencias del mercado. ○ 240201529-04. Valorar la propuesta de negocio conforme con su estructura y necesidades del sector productivo y social</t>
  </si>
  <si>
    <t>Etapa Lectiva</t>
  </si>
  <si>
    <t xml:space="preserve">VIRTUAL </t>
  </si>
  <si>
    <t>Cali</t>
  </si>
  <si>
    <t>Análisis y desarrollo de Software</t>
  </si>
  <si>
    <t>VIRTUAL</t>
  </si>
  <si>
    <t>X</t>
  </si>
  <si>
    <t>No aparece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</si>
  <si>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</si>
  <si>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</si>
  <si>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</si>
  <si>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</si>
  <si>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</si>
  <si>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</si>
  <si>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</si>
  <si>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</si>
  <si>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</si>
  <si>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</si>
  <si>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</si>
  <si>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</si>
  <si>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</si>
  <si>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</si>
  <si>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</si>
  <si>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</si>
  <si>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</si>
  <si>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</si>
  <si>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</si>
  <si>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</si>
  <si>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</si>
  <si>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</si>
  <si>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</si>
  <si>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</si>
  <si>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</si>
  <si>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</si>
  <si>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</si>
  <si>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</si>
  <si>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</si>
  <si>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</si>
  <si>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</si>
  <si>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</si>
  <si>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</si>
  <si>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</si>
  <si>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</si>
  <si>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</si>
  <si>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</si>
  <si>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</si>
  <si>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</si>
  <si>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</si>
  <si>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Fabian Andres Mejia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</si>
  <si>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</si>
  <si>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ANDRES FELIPE GIRALDO OVALLE</t>
  </si>
  <si>
    <t>CAROLINA VALENCIA BEDOYA</t>
  </si>
  <si>
    <t>CRISTIAN SANTIAGO CORREA VELANDIA</t>
  </si>
  <si>
    <t>EMERSON SANTIAGO MELGAREJO PEREZ</t>
  </si>
  <si>
    <t>FANORI EVENEDY GAVIRIA HERRERA</t>
  </si>
  <si>
    <t>JONATHAN AROCA SANCHEZ</t>
  </si>
  <si>
    <t>LUISA FERNANDA BERNAL ULLOA</t>
  </si>
  <si>
    <t>SAED RICO PERALTA</t>
  </si>
  <si>
    <t>YASMITH ALEXANDRA CHAVEZ HERNANDEZ</t>
  </si>
  <si>
    <t>DESARROLLO MULTIMEDIA Y WEB</t>
  </si>
  <si>
    <t>ARMANDO SOLIER OBANDO JOJOA</t>
  </si>
  <si>
    <t>CLAUDIA PATRICIA MENDEZ TORRES</t>
  </si>
  <si>
    <t>DIEGO ALEJANDRO MONROY BELTRAN</t>
  </si>
  <si>
    <t>EMMANUEL CASTILLA PEREZ</t>
  </si>
  <si>
    <t>JOSE DAJHAN BELTRAN ALVAREZ</t>
  </si>
  <si>
    <t>MICHAEL ANDRES CRUZ SARMIENTO</t>
  </si>
  <si>
    <t>SOLANYI LORENA ROJAS BARRETO</t>
  </si>
  <si>
    <t>VERONICA RODRIGUEZ ARBELAEZ</t>
  </si>
  <si>
    <t>VIVIAN LORENA QUIROGA AYALA</t>
  </si>
  <si>
    <t>YESICA PAOLA AVILA CRUZ</t>
  </si>
  <si>
    <t>ANDREA PAOLA NAVARRO CABALLERO</t>
  </si>
  <si>
    <t>ANGGIE CAROLINA LOPEZ LOPEZ</t>
  </si>
  <si>
    <t>DANIEL ALFREDO DIMATE SUAREZ</t>
  </si>
  <si>
    <t>EDUIN KAMMERER KAMMERER</t>
  </si>
  <si>
    <t>FRANCISCO JAVIER DIAZ RIVERA</t>
  </si>
  <si>
    <t>HECTOR FREDY MURIEL VERA</t>
  </si>
  <si>
    <t>JOHANNA ANDREA CASTELLANOS VELASQUEZ</t>
  </si>
  <si>
    <t>JUAN DAVID TOBON HUERTAS</t>
  </si>
  <si>
    <t>JULIAN DAVID VARGAS FORERO</t>
  </si>
  <si>
    <t>JULIO CESAR GALLEGO PELAEZ</t>
  </si>
  <si>
    <t>MARIA FERNANDA MONCADA ALVAREZ</t>
  </si>
  <si>
    <t>MARIA ISMENIA BOLAÑOS MUÑOZ</t>
  </si>
  <si>
    <t>MARITZA ALEJANDRA REMICIO SERRATO</t>
  </si>
  <si>
    <t>SILVIA PATRICIA MUNAR CASTRO</t>
  </si>
  <si>
    <t>WILLIAM ANDRES ESCOBAR PELAEZ</t>
  </si>
  <si>
    <t>WILLIAM COLLAZOS CAICEDO</t>
  </si>
  <si>
    <t>F-3336138</t>
  </si>
  <si>
    <t>F-3336137</t>
  </si>
  <si>
    <t>F-30700471</t>
  </si>
  <si>
    <t>Mayo 01 al 31 de Mayo de 2026</t>
  </si>
  <si>
    <t>240201064- Orientar investigación formativa según referentes técnicos.</t>
  </si>
  <si>
    <t>240201064-01- Analizar el contexto productivo según sus características y necesidades. 240201064-02- Estructurar el proyecto de acuerdo a criterios de la investigación. 240201064-03- Argumentar aspectos teóricos del proyecto según referentes nacionales e internacionales. 240201064-04- Proponer soluciones a las necesidades del contexto según resultados de la investigación.</t>
  </si>
  <si>
    <t>Proyecto productivo bajo enfoque I+D+i**</t>
  </si>
  <si>
    <t>Proyecto productivo bajo enfoque empresarial**</t>
  </si>
  <si>
    <t xml:space="preserve">Contrato de Aprendizaje </t>
  </si>
  <si>
    <t xml:space="preserve">Vinculo Laboral </t>
  </si>
  <si>
    <t>Proyecto ruta emprendedora**</t>
  </si>
  <si>
    <t>Proyecto SENA Producción de centros</t>
  </si>
  <si>
    <t>Tipo de alternativa elegida por el aprendiz</t>
  </si>
  <si>
    <t>LEADSYA SAS</t>
  </si>
  <si>
    <t>Alcaldia de Tangua</t>
  </si>
  <si>
    <t>LEARN SAS</t>
  </si>
  <si>
    <t>Universidad de Cundinamarca</t>
  </si>
  <si>
    <t>Maquilas &amp; Maquilas INNOVA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</si>
</sst>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"/>
  </numFmts>
  <fonts count="27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0070C0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0" fontId="7" fillId="0" borderId="4" xfId="0" applyNumberFormat="1" applyFont="1" applyBorder="1" applyAlignment="1">
      <alignment horizontal="center"/>
    </xf>
    <xf numFmtId="16" fontId="7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20" fontId="14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165" fontId="16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0" fontId="18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20" fontId="7" fillId="0" borderId="4" xfId="0" applyNumberFormat="1" applyFont="1" applyBorder="1" applyAlignment="1">
      <alignment horizontal="center" vertical="center"/>
    </xf>
    <xf numFmtId="17" fontId="5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1" fontId="8" fillId="4" borderId="15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" fontId="8" fillId="4" borderId="19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20" fontId="1" fillId="0" borderId="7" xfId="0" applyNumberFormat="1" applyFont="1" applyBorder="1"/>
    <xf numFmtId="165" fontId="1" fillId="0" borderId="7" xfId="0" applyNumberFormat="1" applyFont="1" applyBorder="1"/>
    <xf numFmtId="0" fontId="1" fillId="0" borderId="0" xfId="0" applyFont="1" applyAlignment="1">
      <alignment horizontal="right"/>
    </xf>
    <xf numFmtId="16" fontId="7" fillId="0" borderId="8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20" fontId="17" fillId="0" borderId="8" xfId="0" applyNumberFormat="1" applyFont="1" applyBorder="1" applyAlignment="1">
      <alignment horizontal="center"/>
    </xf>
    <xf numFmtId="164" fontId="17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19" fillId="0" borderId="4" xfId="0" applyFont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21" fillId="0" borderId="0" xfId="0" applyFont="1"/>
    <xf numFmtId="0" fontId="1" fillId="0" borderId="7" xfId="0" applyFont="1" applyBorder="1" applyAlignment="1"/>
    <xf numFmtId="1" fontId="1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25" xfId="0" applyFont="1" applyBorder="1" applyAlignment="1"/>
    <xf numFmtId="0" fontId="22" fillId="0" borderId="25" xfId="0" applyFont="1" applyBorder="1" applyAlignment="1"/>
    <xf numFmtId="0" fontId="3" fillId="0" borderId="25" xfId="0" applyFont="1" applyBorder="1" applyAlignment="1">
      <alignment horizontal="center" vertical="center"/>
    </xf>
    <xf numFmtId="18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5" xfId="0" applyFont="1" applyBorder="1"/>
    <xf numFmtId="18" fontId="19" fillId="5" borderId="25" xfId="0" applyNumberFormat="1" applyFont="1" applyFill="1" applyBorder="1" applyAlignment="1">
      <alignment horizontal="center" vertical="center"/>
    </xf>
    <xf numFmtId="164" fontId="19" fillId="5" borderId="25" xfId="0" applyNumberFormat="1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2" fillId="0" borderId="28" xfId="0" applyFont="1" applyBorder="1" applyAlignment="1"/>
    <xf numFmtId="18" fontId="19" fillId="5" borderId="0" xfId="0" applyNumberFormat="1" applyFont="1" applyFill="1" applyBorder="1" applyAlignment="1">
      <alignment horizontal="center" vertical="center"/>
    </xf>
    <xf numFmtId="0" fontId="23" fillId="0" borderId="0" xfId="0" applyFont="1" applyAlignment="1"/>
    <xf numFmtId="0" fontId="25" fillId="0" borderId="25" xfId="0" applyFont="1" applyBorder="1" applyAlignment="1">
      <alignment horizontal="center" vertical="center"/>
    </xf>
    <xf numFmtId="0" fontId="25" fillId="7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9" xfId="0" applyFont="1" applyBorder="1"/>
    <xf numFmtId="0" fontId="17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6" xfId="0" applyFont="1" applyBorder="1"/>
    <xf numFmtId="1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0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20" xfId="0" applyFont="1" applyBorder="1"/>
    <xf numFmtId="0" fontId="25" fillId="0" borderId="26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0" fontId="2" fillId="0" borderId="17" xfId="0" applyFont="1" applyBorder="1"/>
    <xf numFmtId="0" fontId="2" fillId="0" borderId="22" xfId="0" applyFont="1" applyBorder="1"/>
    <xf numFmtId="0" fontId="2" fillId="0" borderId="18" xfId="0" applyFont="1" applyBorder="1"/>
    <xf numFmtId="0" fontId="7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20" fillId="6" borderId="16" xfId="0" applyFont="1" applyFill="1" applyBorder="1" applyAlignment="1">
      <alignment horizontal="center"/>
    </xf>
    <xf numFmtId="0" fontId="2" fillId="0" borderId="24" xfId="0" applyFont="1" applyBorder="1"/>
    <xf numFmtId="0" fontId="7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21" xfId="0" applyFont="1" applyBorder="1" applyAlignment="1">
      <alignment horizontal="right" vertical="center"/>
    </xf>
    <xf numFmtId="0" fontId="2" fillId="0" borderId="23" xfId="0" applyFont="1" applyBorder="1"/>
    <xf numFmtId="0" fontId="26" fillId="8" borderId="25" xfId="0" applyFont="1" applyFill="1" applyBorder="1"/>
    <xf numFmtId="0" fontId="26" fillId="0" borderId="25" xfId="0" applyFont="1" applyBorder="1"/>
    <xf numFmtId="0" fontId="26" fillId="7" borderId="2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38100</xdr:rowOff>
    </xdr:from>
    <xdr:ext cx="1123950" cy="7905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zoomScale="70" zoomScaleNormal="70" workbookViewId="0">
      <selection activeCell="AK6" sqref="AK6"/>
    </sheetView>
  </sheetViews>
  <sheetFormatPr baseColWidth="10" defaultColWidth="12.5703125" defaultRowHeight="15" customHeight="1" x14ac:dyDescent="0.2"/>
  <cols>
    <col min="1" max="1" width="14.140625" customWidth="1"/>
    <col min="2" max="2" width="24.85546875" customWidth="1"/>
    <col min="3" max="3" width="24.28515625" customWidth="1"/>
    <col min="4" max="4" width="40.140625" customWidth="1"/>
    <col min="5" max="5" width="40.42578125" customWidth="1"/>
    <col min="6" max="6" width="22.28515625" customWidth="1"/>
    <col min="7" max="7" width="17.5703125" customWidth="1"/>
    <col min="8" max="8" width="16.5703125" customWidth="1"/>
    <col min="9" max="9" width="16.42578125" customWidth="1"/>
    <col min="10" max="10" width="13.5703125" customWidth="1"/>
    <col min="11" max="11" width="7.42578125" customWidth="1"/>
    <col min="12" max="12" width="7.28515625" customWidth="1"/>
    <col min="13" max="13" width="13.5703125" customWidth="1"/>
    <col min="14" max="14" width="9.140625" customWidth="1"/>
    <col min="15" max="15" width="3.42578125" customWidth="1"/>
    <col min="16" max="21" width="2.7109375" customWidth="1"/>
    <col min="22" max="22" width="9.42578125" customWidth="1"/>
    <col min="23" max="254" width="1.42578125" customWidth="1"/>
    <col min="255" max="255" width="1.28515625" customWidth="1"/>
    <col min="256" max="16383" width="1.42578125" customWidth="1"/>
    <col min="16384" max="16384" width="9.140625" customWidth="1"/>
  </cols>
  <sheetData>
    <row r="1" spans="1:16384" s="1" customFormat="1" ht="37.5" customHeight="1" x14ac:dyDescent="0.2">
      <c r="A1" s="114" t="s">
        <v>0</v>
      </c>
      <c r="B1" s="107"/>
      <c r="C1" s="115" t="s">
        <v>1</v>
      </c>
      <c r="D1" s="106"/>
      <c r="E1" s="106"/>
      <c r="F1" s="106"/>
      <c r="G1" s="106"/>
      <c r="H1" s="106"/>
      <c r="I1" s="106"/>
      <c r="J1" s="106"/>
      <c r="K1" s="106"/>
      <c r="L1" s="107"/>
      <c r="M1" s="116" t="s">
        <v>2</v>
      </c>
      <c r="N1" s="106"/>
      <c r="O1" s="106"/>
      <c r="P1" s="106"/>
      <c r="Q1" s="106"/>
      <c r="R1" s="106"/>
      <c r="S1" s="106"/>
      <c r="T1" s="106"/>
      <c r="U1" s="106"/>
      <c r="V1" s="107"/>
    </row>
    <row r="2" spans="1:16384" s="1" customFormat="1" ht="37.5" customHeight="1" x14ac:dyDescent="0.2">
      <c r="A2" s="108"/>
      <c r="B2" s="110"/>
      <c r="C2" s="108"/>
      <c r="D2" s="109"/>
      <c r="E2" s="109"/>
      <c r="F2" s="109"/>
      <c r="G2" s="109"/>
      <c r="H2" s="109"/>
      <c r="I2" s="109"/>
      <c r="J2" s="109"/>
      <c r="K2" s="109"/>
      <c r="L2" s="110"/>
      <c r="M2" s="108"/>
      <c r="N2" s="109"/>
      <c r="O2" s="109"/>
      <c r="P2" s="109"/>
      <c r="Q2" s="109"/>
      <c r="R2" s="109"/>
      <c r="S2" s="109"/>
      <c r="T2" s="109"/>
      <c r="U2" s="109"/>
      <c r="V2" s="110"/>
    </row>
    <row r="3" spans="1:16384" s="1" customFormat="1" ht="24.75" customHeight="1" x14ac:dyDescent="0.2">
      <c r="A3" s="117" t="s">
        <v>3</v>
      </c>
      <c r="B3" s="107"/>
      <c r="C3" s="118" t="s">
        <v>4</v>
      </c>
      <c r="D3" s="106"/>
      <c r="E3" s="106"/>
      <c r="F3" s="106"/>
      <c r="G3" s="106"/>
      <c r="H3" s="106"/>
      <c r="I3" s="106"/>
      <c r="J3" s="106"/>
      <c r="K3" s="106"/>
      <c r="L3" s="107"/>
      <c r="M3" s="105" t="s">
        <v>5</v>
      </c>
      <c r="N3" s="106"/>
      <c r="O3" s="107"/>
      <c r="P3" s="118" t="s">
        <v>125</v>
      </c>
      <c r="Q3" s="106"/>
      <c r="R3" s="106"/>
      <c r="S3" s="106"/>
      <c r="T3" s="106"/>
      <c r="U3" s="106"/>
      <c r="V3" s="107"/>
    </row>
    <row r="4" spans="1:16384" s="1" customFormat="1" ht="24.75" customHeight="1" x14ac:dyDescent="0.2">
      <c r="A4" s="108"/>
      <c r="B4" s="110"/>
      <c r="C4" s="108"/>
      <c r="D4" s="109"/>
      <c r="E4" s="109"/>
      <c r="F4" s="109"/>
      <c r="G4" s="109"/>
      <c r="H4" s="109"/>
      <c r="I4" s="109"/>
      <c r="J4" s="109"/>
      <c r="K4" s="109"/>
      <c r="L4" s="110"/>
      <c r="M4" s="108"/>
      <c r="N4" s="109"/>
      <c r="O4" s="110"/>
      <c r="P4" s="108"/>
      <c r="Q4" s="109"/>
      <c r="R4" s="109"/>
      <c r="S4" s="109"/>
      <c r="T4" s="109"/>
      <c r="U4" s="109"/>
      <c r="V4" s="110"/>
    </row>
    <row r="5" spans="1:16384" s="3" customFormat="1" ht="28.5" customHeight="1" x14ac:dyDescent="0.2">
      <c r="A5" s="119" t="s">
        <v>6</v>
      </c>
      <c r="B5" s="99"/>
      <c r="C5" s="120" t="s">
        <v>7</v>
      </c>
      <c r="D5" s="98"/>
      <c r="E5" s="98"/>
      <c r="F5" s="99"/>
      <c r="G5" s="2" t="s">
        <v>8</v>
      </c>
      <c r="H5" s="120">
        <v>1112970044</v>
      </c>
      <c r="I5" s="99"/>
      <c r="J5" s="2" t="s">
        <v>9</v>
      </c>
      <c r="K5" s="121" t="s">
        <v>10</v>
      </c>
      <c r="L5" s="99"/>
      <c r="M5" s="97" t="s">
        <v>11</v>
      </c>
      <c r="N5" s="98"/>
      <c r="O5" s="99"/>
      <c r="P5" s="122">
        <v>46151</v>
      </c>
      <c r="Q5" s="98"/>
      <c r="R5" s="98"/>
      <c r="S5" s="98"/>
      <c r="T5" s="98"/>
      <c r="U5" s="98"/>
      <c r="V5" s="99"/>
    </row>
    <row r="6" spans="1:16384" s="1" customFormat="1" ht="12.75" customHeight="1" x14ac:dyDescent="0.2">
      <c r="A6" s="104" t="s">
        <v>12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9"/>
    </row>
    <row r="7" spans="1:16384" s="1" customFormat="1" ht="23.25" customHeight="1" x14ac:dyDescent="0.2">
      <c r="A7" s="102" t="s">
        <v>13</v>
      </c>
      <c r="B7" s="102" t="s">
        <v>14</v>
      </c>
      <c r="C7" s="111" t="s">
        <v>15</v>
      </c>
      <c r="D7" s="102" t="s">
        <v>16</v>
      </c>
      <c r="E7" s="102" t="s">
        <v>17</v>
      </c>
      <c r="F7" s="102" t="s">
        <v>18</v>
      </c>
      <c r="G7" s="102" t="s">
        <v>19</v>
      </c>
      <c r="H7" s="102" t="s">
        <v>20</v>
      </c>
      <c r="I7" s="102" t="s">
        <v>21</v>
      </c>
      <c r="J7" s="102" t="s">
        <v>22</v>
      </c>
      <c r="K7" s="97" t="s">
        <v>23</v>
      </c>
      <c r="L7" s="99"/>
      <c r="M7" s="97" t="s">
        <v>24</v>
      </c>
      <c r="N7" s="99"/>
      <c r="O7" s="97" t="s">
        <v>25</v>
      </c>
      <c r="P7" s="98"/>
      <c r="Q7" s="98"/>
      <c r="R7" s="98"/>
      <c r="S7" s="98"/>
      <c r="T7" s="98"/>
      <c r="U7" s="99"/>
      <c r="V7" s="102" t="s">
        <v>26</v>
      </c>
    </row>
    <row r="8" spans="1:16384" s="1" customFormat="1" ht="23.25" customHeight="1" x14ac:dyDescent="0.2">
      <c r="A8" s="103"/>
      <c r="B8" s="103"/>
      <c r="C8" s="103"/>
      <c r="D8" s="112"/>
      <c r="E8" s="103"/>
      <c r="F8" s="103"/>
      <c r="G8" s="103"/>
      <c r="H8" s="103"/>
      <c r="I8" s="103"/>
      <c r="J8" s="103"/>
      <c r="K8" s="4" t="s">
        <v>27</v>
      </c>
      <c r="L8" s="4" t="s">
        <v>28</v>
      </c>
      <c r="M8" s="4" t="s">
        <v>27</v>
      </c>
      <c r="N8" s="4" t="s">
        <v>28</v>
      </c>
      <c r="O8" s="4" t="s">
        <v>29</v>
      </c>
      <c r="P8" s="4" t="s">
        <v>30</v>
      </c>
      <c r="Q8" s="4" t="s">
        <v>30</v>
      </c>
      <c r="R8" s="4" t="s">
        <v>31</v>
      </c>
      <c r="S8" s="4" t="s">
        <v>32</v>
      </c>
      <c r="T8" s="4" t="s">
        <v>33</v>
      </c>
      <c r="U8" s="4" t="s">
        <v>34</v>
      </c>
      <c r="V8" s="103"/>
    </row>
    <row r="9" spans="1:16384" ht="12.75" customHeight="1" x14ac:dyDescent="0.2">
      <c r="A9" s="5" t="s">
        <v>122</v>
      </c>
      <c r="B9" s="13" t="s">
        <v>40</v>
      </c>
      <c r="C9" s="5">
        <v>2386943</v>
      </c>
      <c r="D9" s="17" t="s">
        <v>126</v>
      </c>
      <c r="E9" s="94" t="s">
        <v>127</v>
      </c>
      <c r="F9" s="6" t="s">
        <v>37</v>
      </c>
      <c r="G9" s="7" t="s">
        <v>38</v>
      </c>
      <c r="H9" s="7" t="s">
        <v>38</v>
      </c>
      <c r="I9" s="8" t="s">
        <v>39</v>
      </c>
      <c r="J9" s="18">
        <v>46161</v>
      </c>
      <c r="K9" s="9">
        <v>0.625</v>
      </c>
      <c r="L9" s="9">
        <v>0.75</v>
      </c>
      <c r="M9" s="18">
        <v>46161</v>
      </c>
      <c r="N9" s="18">
        <v>46192</v>
      </c>
      <c r="O9" s="10"/>
      <c r="P9" s="9" t="s">
        <v>42</v>
      </c>
      <c r="Q9" s="9"/>
      <c r="R9" s="9"/>
      <c r="S9" s="9" t="s">
        <v>42</v>
      </c>
      <c r="T9" s="9"/>
      <c r="U9" s="10"/>
      <c r="V9" s="11">
        <v>30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  <c r="XFD9" s="1"/>
    </row>
    <row r="10" spans="1:16384" ht="12.75" customHeight="1" x14ac:dyDescent="0.2">
      <c r="A10" s="14" t="s">
        <v>123</v>
      </c>
      <c r="B10" s="13" t="s">
        <v>40</v>
      </c>
      <c r="C10" s="14">
        <v>2386943</v>
      </c>
      <c r="D10" s="17" t="s">
        <v>126</v>
      </c>
      <c r="E10" s="94" t="s">
        <v>127</v>
      </c>
      <c r="F10" s="6" t="s">
        <v>37</v>
      </c>
      <c r="G10" s="7" t="s">
        <v>38</v>
      </c>
      <c r="H10" s="7" t="s">
        <v>41</v>
      </c>
      <c r="I10" s="5" t="s">
        <v>39</v>
      </c>
      <c r="J10" s="18">
        <v>46161</v>
      </c>
      <c r="K10" s="9">
        <v>0.625</v>
      </c>
      <c r="L10" s="9">
        <v>0.75</v>
      </c>
      <c r="M10" s="18">
        <v>46161</v>
      </c>
      <c r="N10" s="18">
        <v>46192</v>
      </c>
      <c r="O10" s="9"/>
      <c r="P10" s="9" t="s">
        <v>42</v>
      </c>
      <c r="Q10" s="9"/>
      <c r="R10" s="9"/>
      <c r="S10" s="9" t="s">
        <v>42</v>
      </c>
      <c r="T10" s="10"/>
      <c r="U10" s="9"/>
      <c r="V10" s="11">
        <v>30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  <c r="XFD10" s="1" t="s">
        <v>43</v>
      </c>
    </row>
    <row r="11" spans="1:16384" ht="12.75" customHeight="1" x14ac:dyDescent="0.2">
      <c r="A11" s="14" t="s">
        <v>124</v>
      </c>
      <c r="B11" s="13" t="s">
        <v>40</v>
      </c>
      <c r="C11" s="14">
        <v>2386943</v>
      </c>
      <c r="D11" s="17" t="s">
        <v>35</v>
      </c>
      <c r="E11" s="6" t="s">
        <v>36</v>
      </c>
      <c r="F11" s="6" t="s">
        <v>37</v>
      </c>
      <c r="G11" s="7" t="s">
        <v>38</v>
      </c>
      <c r="H11" s="7" t="s">
        <v>41</v>
      </c>
      <c r="I11" s="14" t="s">
        <v>39</v>
      </c>
      <c r="J11" s="18">
        <v>46161</v>
      </c>
      <c r="K11" s="9">
        <v>0.625</v>
      </c>
      <c r="L11" s="9">
        <v>0.75</v>
      </c>
      <c r="M11" s="18">
        <v>46161</v>
      </c>
      <c r="N11" s="18">
        <v>46192</v>
      </c>
      <c r="O11" s="10"/>
      <c r="P11" s="9" t="s">
        <v>42</v>
      </c>
      <c r="Q11" s="10"/>
      <c r="R11" s="10"/>
      <c r="S11" s="10"/>
      <c r="T11" s="9"/>
      <c r="U11" s="10"/>
      <c r="V11" s="19">
        <v>30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  <c r="XFD11" s="1"/>
    </row>
    <row r="12" spans="1:16384" ht="12.75" customHeight="1" x14ac:dyDescent="0.2">
      <c r="A12" s="14"/>
      <c r="B12" s="15"/>
      <c r="C12" s="14"/>
      <c r="D12" s="17"/>
      <c r="E12" s="17"/>
      <c r="F12" s="17"/>
      <c r="G12" s="14"/>
      <c r="H12" s="14"/>
      <c r="I12" s="8"/>
      <c r="J12" s="18"/>
      <c r="K12" s="9"/>
      <c r="L12" s="9"/>
      <c r="M12" s="18"/>
      <c r="N12" s="18"/>
      <c r="O12" s="9"/>
      <c r="P12" s="9"/>
      <c r="Q12" s="9"/>
      <c r="R12" s="9"/>
      <c r="S12" s="9"/>
      <c r="T12" s="9"/>
      <c r="U12" s="9"/>
      <c r="V12" s="19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  <c r="XFD12" s="1" t="s">
        <v>43</v>
      </c>
    </row>
    <row r="13" spans="1:16384" ht="12.75" customHeight="1" x14ac:dyDescent="0.2">
      <c r="A13" s="14"/>
      <c r="B13" s="15"/>
      <c r="C13" s="14"/>
      <c r="D13" s="17"/>
      <c r="E13" s="17"/>
      <c r="F13" s="17"/>
      <c r="G13" s="14"/>
      <c r="H13" s="14"/>
      <c r="I13" s="8"/>
      <c r="J13" s="18"/>
      <c r="K13" s="9"/>
      <c r="L13" s="9"/>
      <c r="M13" s="18"/>
      <c r="N13" s="18"/>
      <c r="O13" s="9"/>
      <c r="P13" s="9"/>
      <c r="Q13" s="9"/>
      <c r="R13" s="9"/>
      <c r="S13" s="9"/>
      <c r="T13" s="9"/>
      <c r="U13" s="9"/>
      <c r="V13" s="1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  <c r="XFC13" s="12"/>
      <c r="XFD13" s="1"/>
    </row>
    <row r="14" spans="1:16384" ht="12.75" customHeight="1" x14ac:dyDescent="0.2">
      <c r="A14" s="14"/>
      <c r="B14" s="15"/>
      <c r="C14" s="16"/>
      <c r="D14" s="17"/>
      <c r="E14" s="17"/>
      <c r="F14" s="17"/>
      <c r="G14" s="14"/>
      <c r="H14" s="14"/>
      <c r="I14" s="8"/>
      <c r="J14" s="18"/>
      <c r="K14" s="9"/>
      <c r="L14" s="9"/>
      <c r="M14" s="18"/>
      <c r="N14" s="18"/>
      <c r="O14" s="10"/>
      <c r="P14" s="10"/>
      <c r="Q14" s="10"/>
      <c r="R14" s="10"/>
      <c r="S14" s="10"/>
      <c r="T14" s="9"/>
      <c r="U14" s="10"/>
      <c r="V14" s="19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"/>
    </row>
    <row r="15" spans="1:16384" ht="12.75" customHeight="1" x14ac:dyDescent="0.2">
      <c r="A15" s="14"/>
      <c r="B15" s="15"/>
      <c r="C15" s="14"/>
      <c r="D15" s="17"/>
      <c r="E15" s="17"/>
      <c r="F15" s="17"/>
      <c r="G15" s="14"/>
      <c r="H15" s="14"/>
      <c r="I15" s="8"/>
      <c r="J15" s="18"/>
      <c r="K15" s="9"/>
      <c r="L15" s="9"/>
      <c r="M15" s="18"/>
      <c r="N15" s="18"/>
      <c r="O15" s="9"/>
      <c r="P15" s="9"/>
      <c r="Q15" s="9"/>
      <c r="R15" s="9"/>
      <c r="S15" s="9"/>
      <c r="T15" s="9"/>
      <c r="U15" s="9"/>
      <c r="V15" s="19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  <c r="XFC15" s="12"/>
      <c r="XFD15" s="1"/>
    </row>
    <row r="16" spans="1:16384" ht="12.75" customHeight="1" x14ac:dyDescent="0.2">
      <c r="A16" s="14"/>
      <c r="B16" s="15"/>
      <c r="C16" s="14"/>
      <c r="D16" s="17"/>
      <c r="E16" s="17"/>
      <c r="F16" s="17"/>
      <c r="G16" s="14"/>
      <c r="H16" s="14"/>
      <c r="I16" s="8"/>
      <c r="J16" s="18"/>
      <c r="K16" s="9"/>
      <c r="L16" s="9"/>
      <c r="M16" s="18"/>
      <c r="N16" s="18"/>
      <c r="O16" s="9"/>
      <c r="P16" s="9"/>
      <c r="Q16" s="9"/>
      <c r="R16" s="9"/>
      <c r="S16" s="9"/>
      <c r="T16" s="9"/>
      <c r="U16" s="9"/>
      <c r="V16" s="19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  <c r="XFC16" s="12"/>
      <c r="XFD16" s="1"/>
    </row>
    <row r="17" spans="1:22" s="12" customFormat="1" ht="12.75" customHeight="1" x14ac:dyDescent="0.2">
      <c r="A17" s="14"/>
      <c r="B17" s="15"/>
      <c r="C17" s="14"/>
      <c r="D17" s="17"/>
      <c r="E17" s="17"/>
      <c r="F17" s="17"/>
      <c r="G17" s="14"/>
      <c r="H17" s="14"/>
      <c r="I17" s="8"/>
      <c r="J17" s="18"/>
      <c r="K17" s="9"/>
      <c r="L17" s="9"/>
      <c r="M17" s="18"/>
      <c r="N17" s="18"/>
      <c r="O17" s="9"/>
      <c r="P17" s="9"/>
      <c r="Q17" s="9"/>
      <c r="R17" s="9"/>
      <c r="S17" s="9"/>
      <c r="T17" s="9"/>
      <c r="U17" s="9"/>
      <c r="V17" s="19"/>
    </row>
    <row r="18" spans="1:22" s="12" customFormat="1" ht="12.75" customHeight="1" x14ac:dyDescent="0.2">
      <c r="A18" s="14"/>
      <c r="B18" s="15"/>
      <c r="C18" s="14"/>
      <c r="D18" s="17"/>
      <c r="E18" s="17"/>
      <c r="F18" s="17"/>
      <c r="G18" s="14"/>
      <c r="H18" s="14"/>
      <c r="I18" s="8"/>
      <c r="J18" s="18"/>
      <c r="K18" s="9"/>
      <c r="L18" s="9"/>
      <c r="M18" s="18"/>
      <c r="N18" s="18"/>
      <c r="O18" s="9"/>
      <c r="P18" s="9"/>
      <c r="Q18" s="9"/>
      <c r="R18" s="9"/>
      <c r="S18" s="9"/>
      <c r="T18" s="9"/>
      <c r="U18" s="9"/>
      <c r="V18" s="19"/>
    </row>
    <row r="19" spans="1:22" s="12" customFormat="1" ht="12.75" customHeight="1" x14ac:dyDescent="0.2">
      <c r="A19" s="14"/>
      <c r="B19" s="17"/>
      <c r="C19" s="14"/>
      <c r="D19" s="17"/>
      <c r="E19" s="17"/>
      <c r="F19" s="17"/>
      <c r="G19" s="14"/>
      <c r="H19" s="14"/>
      <c r="I19" s="8"/>
      <c r="J19" s="18"/>
      <c r="K19" s="9"/>
      <c r="L19" s="9"/>
      <c r="M19" s="18" t="s">
        <v>44</v>
      </c>
      <c r="N19" s="18"/>
      <c r="O19" s="9"/>
      <c r="P19" s="9"/>
      <c r="Q19" s="9"/>
      <c r="R19" s="9"/>
      <c r="S19" s="9"/>
      <c r="T19" s="9"/>
      <c r="U19" s="9"/>
      <c r="V19" s="19">
        <f>+SUM(V9:V18)</f>
        <v>90</v>
      </c>
    </row>
    <row r="20" spans="1:22" s="20" customFormat="1" ht="12.75" customHeight="1" x14ac:dyDescent="0.2">
      <c r="A20" s="104" t="s">
        <v>45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9"/>
    </row>
    <row r="21" spans="1:22" s="1" customFormat="1" ht="12.75" customHeight="1" x14ac:dyDescent="0.2">
      <c r="A21" s="102" t="s">
        <v>13</v>
      </c>
      <c r="B21" s="102" t="s">
        <v>46</v>
      </c>
      <c r="C21" s="105" t="s">
        <v>47</v>
      </c>
      <c r="D21" s="106"/>
      <c r="E21" s="107"/>
      <c r="F21" s="102" t="s">
        <v>48</v>
      </c>
      <c r="G21" s="102" t="s">
        <v>19</v>
      </c>
      <c r="H21" s="102" t="s">
        <v>20</v>
      </c>
      <c r="I21" s="102" t="s">
        <v>21</v>
      </c>
      <c r="J21" s="102" t="s">
        <v>49</v>
      </c>
      <c r="K21" s="97" t="s">
        <v>23</v>
      </c>
      <c r="L21" s="99"/>
      <c r="M21" s="97" t="s">
        <v>24</v>
      </c>
      <c r="N21" s="99"/>
      <c r="O21" s="97" t="s">
        <v>25</v>
      </c>
      <c r="P21" s="98"/>
      <c r="Q21" s="98"/>
      <c r="R21" s="98"/>
      <c r="S21" s="98"/>
      <c r="T21" s="98"/>
      <c r="U21" s="99"/>
      <c r="V21" s="130" t="s">
        <v>26</v>
      </c>
    </row>
    <row r="22" spans="1:22" s="1" customFormat="1" ht="12.75" customHeight="1" x14ac:dyDescent="0.2">
      <c r="A22" s="103"/>
      <c r="B22" s="103"/>
      <c r="C22" s="108"/>
      <c r="D22" s="109"/>
      <c r="E22" s="110"/>
      <c r="F22" s="103"/>
      <c r="G22" s="103"/>
      <c r="H22" s="103"/>
      <c r="I22" s="103"/>
      <c r="J22" s="103"/>
      <c r="K22" s="4" t="s">
        <v>27</v>
      </c>
      <c r="L22" s="4" t="s">
        <v>28</v>
      </c>
      <c r="M22" s="4" t="s">
        <v>27</v>
      </c>
      <c r="N22" s="4" t="s">
        <v>28</v>
      </c>
      <c r="O22" s="21" t="s">
        <v>29</v>
      </c>
      <c r="P22" s="21" t="s">
        <v>30</v>
      </c>
      <c r="Q22" s="21" t="s">
        <v>30</v>
      </c>
      <c r="R22" s="21" t="s">
        <v>31</v>
      </c>
      <c r="S22" s="21" t="s">
        <v>32</v>
      </c>
      <c r="T22" s="21" t="s">
        <v>33</v>
      </c>
      <c r="U22" s="21" t="s">
        <v>34</v>
      </c>
      <c r="V22" s="103"/>
    </row>
    <row r="23" spans="1:22" s="1" customFormat="1" ht="12.75" customHeight="1" x14ac:dyDescent="0.2">
      <c r="A23" s="3"/>
      <c r="B23" s="22"/>
      <c r="C23" s="97"/>
      <c r="D23" s="98"/>
      <c r="E23" s="99"/>
      <c r="F23" s="23"/>
      <c r="G23" s="4"/>
      <c r="H23" s="23"/>
      <c r="I23" s="23"/>
      <c r="J23" s="23"/>
      <c r="K23" s="24"/>
      <c r="L23" s="24"/>
      <c r="M23" s="25"/>
      <c r="N23" s="25"/>
      <c r="O23" s="21"/>
      <c r="P23" s="21"/>
      <c r="Q23" s="21"/>
      <c r="R23" s="21"/>
      <c r="S23" s="21"/>
      <c r="T23" s="21"/>
      <c r="U23" s="21"/>
      <c r="V23" s="19"/>
    </row>
    <row r="24" spans="1:22" s="1" customFormat="1" ht="18" customHeight="1" x14ac:dyDescent="0.2">
      <c r="A24" s="26"/>
      <c r="B24" s="22"/>
      <c r="C24" s="97"/>
      <c r="D24" s="98"/>
      <c r="E24" s="99"/>
      <c r="F24" s="23"/>
      <c r="G24" s="26"/>
      <c r="H24" s="23"/>
      <c r="I24" s="23"/>
      <c r="J24" s="23"/>
      <c r="K24" s="27"/>
      <c r="L24" s="27"/>
      <c r="M24" s="25"/>
      <c r="N24" s="25"/>
      <c r="O24" s="28"/>
      <c r="P24" s="28"/>
      <c r="Q24" s="28"/>
      <c r="R24" s="28"/>
      <c r="S24" s="28"/>
      <c r="T24" s="28"/>
      <c r="U24" s="28"/>
      <c r="V24" s="29">
        <v>0</v>
      </c>
    </row>
    <row r="25" spans="1:22" s="1" customFormat="1" ht="12.75" customHeight="1" x14ac:dyDescent="0.2">
      <c r="A25" s="129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9"/>
      <c r="M25" s="101" t="s">
        <v>44</v>
      </c>
      <c r="N25" s="98"/>
      <c r="O25" s="98"/>
      <c r="P25" s="98"/>
      <c r="Q25" s="98"/>
      <c r="R25" s="98"/>
      <c r="S25" s="98"/>
      <c r="T25" s="98"/>
      <c r="U25" s="99"/>
      <c r="V25" s="30"/>
    </row>
    <row r="26" spans="1:22" s="3" customFormat="1" ht="12.75" customHeight="1" x14ac:dyDescent="0.2">
      <c r="A26" s="104" t="s">
        <v>50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9"/>
    </row>
    <row r="27" spans="1:22" s="1" customFormat="1" ht="11.25" customHeight="1" x14ac:dyDescent="0.2">
      <c r="A27" s="132" t="s">
        <v>51</v>
      </c>
      <c r="B27" s="105" t="s">
        <v>52</v>
      </c>
      <c r="C27" s="106"/>
      <c r="D27" s="106"/>
      <c r="E27" s="107"/>
      <c r="F27" s="102" t="s">
        <v>53</v>
      </c>
      <c r="G27" s="105"/>
      <c r="H27" s="106"/>
      <c r="I27" s="106"/>
      <c r="J27" s="107"/>
      <c r="K27" s="32" t="s">
        <v>54</v>
      </c>
      <c r="L27" s="32"/>
      <c r="M27" s="32" t="s">
        <v>24</v>
      </c>
      <c r="N27" s="32"/>
      <c r="O27" s="97" t="s">
        <v>25</v>
      </c>
      <c r="P27" s="98"/>
      <c r="Q27" s="98"/>
      <c r="R27" s="98"/>
      <c r="S27" s="98"/>
      <c r="T27" s="98"/>
      <c r="U27" s="99"/>
      <c r="V27" s="130" t="s">
        <v>26</v>
      </c>
    </row>
    <row r="28" spans="1:22" s="1" customFormat="1" ht="11.25" customHeight="1" x14ac:dyDescent="0.2">
      <c r="A28" s="103"/>
      <c r="B28" s="108"/>
      <c r="C28" s="109"/>
      <c r="D28" s="109"/>
      <c r="E28" s="110"/>
      <c r="F28" s="103"/>
      <c r="G28" s="108"/>
      <c r="H28" s="109"/>
      <c r="I28" s="109"/>
      <c r="J28" s="110"/>
      <c r="K28" s="4" t="s">
        <v>27</v>
      </c>
      <c r="L28" s="4" t="s">
        <v>28</v>
      </c>
      <c r="M28" s="4" t="s">
        <v>27</v>
      </c>
      <c r="N28" s="4" t="s">
        <v>28</v>
      </c>
      <c r="O28" s="4" t="s">
        <v>29</v>
      </c>
      <c r="P28" s="4" t="s">
        <v>30</v>
      </c>
      <c r="Q28" s="4" t="s">
        <v>30</v>
      </c>
      <c r="R28" s="4" t="s">
        <v>31</v>
      </c>
      <c r="S28" s="4" t="s">
        <v>32</v>
      </c>
      <c r="T28" s="4" t="s">
        <v>33</v>
      </c>
      <c r="U28" s="4" t="s">
        <v>34</v>
      </c>
      <c r="V28" s="103"/>
    </row>
    <row r="29" spans="1:22" s="1" customFormat="1" ht="12.75" customHeight="1" x14ac:dyDescent="0.2">
      <c r="A29" s="10"/>
      <c r="B29" s="97"/>
      <c r="C29" s="98"/>
      <c r="D29" s="98"/>
      <c r="E29" s="99"/>
      <c r="F29" s="23"/>
      <c r="G29" s="97"/>
      <c r="H29" s="98"/>
      <c r="I29" s="98"/>
      <c r="J29" s="99"/>
      <c r="K29" s="4"/>
      <c r="L29" s="4"/>
      <c r="M29" s="33"/>
      <c r="N29" s="4"/>
      <c r="O29" s="4"/>
      <c r="P29" s="4"/>
      <c r="Q29" s="4"/>
      <c r="R29" s="4"/>
      <c r="S29" s="4"/>
      <c r="T29" s="4"/>
      <c r="U29" s="4"/>
      <c r="V29" s="19"/>
    </row>
    <row r="30" spans="1:22" s="1" customFormat="1" ht="12.75" customHeight="1" x14ac:dyDescent="0.2">
      <c r="A30" s="34"/>
      <c r="B30" s="100"/>
      <c r="C30" s="98"/>
      <c r="D30" s="98"/>
      <c r="E30" s="99"/>
      <c r="F30" s="34"/>
      <c r="G30" s="97"/>
      <c r="H30" s="98"/>
      <c r="I30" s="98"/>
      <c r="J30" s="99"/>
      <c r="K30" s="35"/>
      <c r="L30" s="35"/>
      <c r="M30" s="33"/>
      <c r="N30" s="33"/>
      <c r="O30" s="36"/>
      <c r="P30" s="36"/>
      <c r="Q30" s="36"/>
      <c r="R30" s="36"/>
      <c r="S30" s="36"/>
      <c r="T30" s="36"/>
      <c r="U30" s="36"/>
      <c r="V30" s="37"/>
    </row>
    <row r="31" spans="1:22" s="1" customFormat="1" ht="12.75" customHeight="1" x14ac:dyDescent="0.2">
      <c r="A31" s="131" t="s">
        <v>55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7"/>
      <c r="M31" s="101" t="s">
        <v>44</v>
      </c>
      <c r="N31" s="98"/>
      <c r="O31" s="98"/>
      <c r="P31" s="98"/>
      <c r="Q31" s="98"/>
      <c r="R31" s="98"/>
      <c r="S31" s="98"/>
      <c r="T31" s="98"/>
      <c r="U31" s="99"/>
      <c r="V31" s="38">
        <f>SUM(V30)</f>
        <v>0</v>
      </c>
    </row>
    <row r="32" spans="1:22" s="1" customFormat="1" ht="12.75" customHeight="1" x14ac:dyDescent="0.2">
      <c r="A32" s="108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10"/>
      <c r="M32" s="21"/>
      <c r="N32" s="21"/>
      <c r="O32" s="21"/>
      <c r="P32" s="21"/>
      <c r="Q32" s="21"/>
      <c r="R32" s="21"/>
      <c r="S32" s="21"/>
      <c r="T32" s="21"/>
      <c r="U32" s="21"/>
      <c r="V32" s="39"/>
    </row>
    <row r="33" spans="1:22" s="1" customFormat="1" ht="12.75" customHeight="1" x14ac:dyDescent="0.2">
      <c r="A33" s="104" t="s">
        <v>56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9"/>
    </row>
    <row r="34" spans="1:22" s="1" customFormat="1" ht="12.75" customHeight="1" x14ac:dyDescent="0.2">
      <c r="A34" s="105" t="s">
        <v>57</v>
      </c>
      <c r="B34" s="107"/>
      <c r="C34" s="105" t="s">
        <v>58</v>
      </c>
      <c r="D34" s="106"/>
      <c r="E34" s="107"/>
      <c r="F34" s="105" t="s">
        <v>59</v>
      </c>
      <c r="G34" s="106"/>
      <c r="H34" s="106"/>
      <c r="I34" s="106"/>
      <c r="J34" s="107"/>
      <c r="K34" s="97" t="s">
        <v>54</v>
      </c>
      <c r="L34" s="99"/>
      <c r="M34" s="97" t="s">
        <v>24</v>
      </c>
      <c r="N34" s="99"/>
      <c r="O34" s="97" t="s">
        <v>25</v>
      </c>
      <c r="P34" s="98"/>
      <c r="Q34" s="98"/>
      <c r="R34" s="98"/>
      <c r="S34" s="98"/>
      <c r="T34" s="98"/>
      <c r="U34" s="99"/>
      <c r="V34" s="130" t="s">
        <v>26</v>
      </c>
    </row>
    <row r="35" spans="1:22" s="1" customFormat="1" ht="12.75" customHeight="1" x14ac:dyDescent="0.2">
      <c r="A35" s="108"/>
      <c r="B35" s="110"/>
      <c r="C35" s="108"/>
      <c r="D35" s="109"/>
      <c r="E35" s="110"/>
      <c r="F35" s="108"/>
      <c r="G35" s="109"/>
      <c r="H35" s="109"/>
      <c r="I35" s="109"/>
      <c r="J35" s="110"/>
      <c r="K35" s="4" t="s">
        <v>27</v>
      </c>
      <c r="L35" s="4" t="s">
        <v>28</v>
      </c>
      <c r="M35" s="4" t="s">
        <v>27</v>
      </c>
      <c r="N35" s="4" t="s">
        <v>28</v>
      </c>
      <c r="O35" s="4" t="s">
        <v>29</v>
      </c>
      <c r="P35" s="4" t="s">
        <v>30</v>
      </c>
      <c r="Q35" s="4" t="s">
        <v>30</v>
      </c>
      <c r="R35" s="4" t="s">
        <v>31</v>
      </c>
      <c r="S35" s="4" t="s">
        <v>32</v>
      </c>
      <c r="T35" s="4" t="s">
        <v>33</v>
      </c>
      <c r="U35" s="4" t="s">
        <v>34</v>
      </c>
      <c r="V35" s="103"/>
    </row>
    <row r="36" spans="1:22" s="3" customFormat="1" ht="12.75" customHeight="1" x14ac:dyDescent="0.2">
      <c r="A36" s="123"/>
      <c r="B36" s="107"/>
      <c r="C36" s="123"/>
      <c r="D36" s="106"/>
      <c r="E36" s="107"/>
      <c r="F36" s="127"/>
      <c r="G36" s="106"/>
      <c r="H36" s="106"/>
      <c r="I36" s="106"/>
      <c r="J36" s="107"/>
      <c r="K36" s="40"/>
      <c r="L36" s="40"/>
      <c r="M36" s="41"/>
      <c r="N36" s="41"/>
      <c r="O36" s="42"/>
      <c r="P36" s="42"/>
      <c r="Q36" s="42"/>
      <c r="R36" s="42"/>
      <c r="S36" s="42"/>
      <c r="T36" s="42"/>
      <c r="U36" s="42"/>
      <c r="V36" s="43"/>
    </row>
    <row r="37" spans="1:22" s="3" customFormat="1" ht="12.75" customHeight="1" x14ac:dyDescent="0.2">
      <c r="A37" s="124"/>
      <c r="B37" s="125"/>
      <c r="C37" s="124"/>
      <c r="D37" s="126"/>
      <c r="E37" s="125"/>
      <c r="F37" s="124"/>
      <c r="G37" s="126"/>
      <c r="H37" s="126"/>
      <c r="I37" s="126"/>
      <c r="J37" s="125"/>
      <c r="K37" s="40"/>
      <c r="L37" s="40"/>
      <c r="M37" s="41"/>
      <c r="N37" s="41"/>
      <c r="O37" s="42"/>
      <c r="P37" s="42"/>
      <c r="Q37" s="42"/>
      <c r="R37" s="42"/>
      <c r="S37" s="42"/>
      <c r="T37" s="42"/>
      <c r="U37" s="42"/>
      <c r="V37" s="44"/>
    </row>
    <row r="38" spans="1:22" s="3" customFormat="1" ht="12.75" customHeight="1" x14ac:dyDescent="0.2">
      <c r="A38" s="108"/>
      <c r="B38" s="110"/>
      <c r="C38" s="108"/>
      <c r="D38" s="109"/>
      <c r="E38" s="110"/>
      <c r="F38" s="108"/>
      <c r="G38" s="109"/>
      <c r="H38" s="109"/>
      <c r="I38" s="109"/>
      <c r="J38" s="110"/>
      <c r="K38" s="40"/>
      <c r="L38" s="40"/>
      <c r="M38" s="41"/>
      <c r="N38" s="41"/>
      <c r="O38" s="42"/>
      <c r="P38" s="42"/>
      <c r="Q38" s="42"/>
      <c r="R38" s="42"/>
      <c r="S38" s="42"/>
      <c r="T38" s="42"/>
      <c r="U38" s="42"/>
      <c r="V38" s="44"/>
    </row>
    <row r="39" spans="1:22" s="1" customFormat="1" ht="12.75" customHeight="1" x14ac:dyDescent="0.2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9"/>
      <c r="M39" s="101" t="s">
        <v>44</v>
      </c>
      <c r="N39" s="98"/>
      <c r="O39" s="98"/>
      <c r="P39" s="98"/>
      <c r="Q39" s="98"/>
      <c r="R39" s="98"/>
      <c r="S39" s="98"/>
      <c r="T39" s="98"/>
      <c r="U39" s="99"/>
      <c r="V39" s="30">
        <f>SUM(V36:V38)</f>
        <v>0</v>
      </c>
    </row>
    <row r="40" spans="1:22" s="1" customFormat="1" ht="12.75" customHeight="1" x14ac:dyDescent="0.25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9"/>
      <c r="M40" s="113" t="s">
        <v>60</v>
      </c>
      <c r="N40" s="98"/>
      <c r="O40" s="98"/>
      <c r="P40" s="98"/>
      <c r="Q40" s="98"/>
      <c r="R40" s="98"/>
      <c r="S40" s="98"/>
      <c r="T40" s="98"/>
      <c r="U40" s="99"/>
      <c r="V40" s="30">
        <f>V39+V31+V25+V19</f>
        <v>90</v>
      </c>
    </row>
    <row r="41" spans="1:22" s="45" customFormat="1" ht="12.75" customHeight="1" x14ac:dyDescent="0.2">
      <c r="A41" s="128" t="s">
        <v>61</v>
      </c>
      <c r="B41" s="98"/>
      <c r="C41" s="98"/>
      <c r="D41" s="99"/>
      <c r="E41" s="128"/>
      <c r="F41" s="99"/>
      <c r="G41" s="128" t="s">
        <v>62</v>
      </c>
      <c r="H41" s="98"/>
      <c r="I41" s="99"/>
      <c r="J41" s="128" t="s">
        <v>63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9"/>
    </row>
    <row r="42" spans="1:22" s="1" customFormat="1" ht="12.75" customHeight="1" x14ac:dyDescent="0.2">
      <c r="A42" s="129"/>
      <c r="B42" s="98"/>
      <c r="C42" s="98"/>
      <c r="D42" s="99"/>
      <c r="E42" s="129"/>
      <c r="F42" s="99"/>
      <c r="G42" s="129"/>
      <c r="H42" s="98"/>
      <c r="I42" s="99"/>
      <c r="J42" s="129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9"/>
    </row>
    <row r="43" spans="1:22" s="1" customFormat="1" ht="12.75" customHeight="1" x14ac:dyDescent="0.2">
      <c r="C43" s="46"/>
      <c r="H43" s="45"/>
    </row>
    <row r="44" spans="1:22" s="1" customFormat="1" ht="12.75" customHeight="1" x14ac:dyDescent="0.2">
      <c r="C44" s="46"/>
      <c r="H44" s="45"/>
    </row>
    <row r="45" spans="1:22" s="1" customFormat="1" ht="12.75" customHeight="1" x14ac:dyDescent="0.2">
      <c r="C45" s="46"/>
      <c r="H45" s="45"/>
    </row>
    <row r="46" spans="1:22" s="1" customFormat="1" ht="12.75" customHeight="1" x14ac:dyDescent="0.2">
      <c r="C46" s="46"/>
      <c r="H46" s="45"/>
    </row>
    <row r="47" spans="1:22" s="1" customFormat="1" ht="12.75" customHeight="1" x14ac:dyDescent="0.2">
      <c r="C47" s="46"/>
      <c r="H47" s="45"/>
    </row>
    <row r="48" spans="1:22" s="1" customFormat="1" ht="12.75" customHeight="1" x14ac:dyDescent="0.2">
      <c r="C48" s="46"/>
      <c r="H48" s="45"/>
    </row>
    <row r="49" spans="3:23" s="1" customFormat="1" ht="12.75" customHeight="1" x14ac:dyDescent="0.2">
      <c r="C49" s="46"/>
      <c r="H49" s="45"/>
    </row>
    <row r="50" spans="3:23" s="1" customFormat="1" ht="12.75" customHeight="1" x14ac:dyDescent="0.2">
      <c r="C50" s="46"/>
      <c r="H50" s="45"/>
    </row>
    <row r="51" spans="3:23" s="1" customFormat="1" ht="12.75" customHeight="1" x14ac:dyDescent="0.2">
      <c r="C51" s="46"/>
      <c r="H51" s="45"/>
    </row>
    <row r="52" spans="3:23" s="1" customFormat="1" ht="12.75" customHeight="1" x14ac:dyDescent="0.2">
      <c r="C52" s="46"/>
      <c r="H52" s="45"/>
    </row>
    <row r="53" spans="3:23" s="1" customFormat="1" ht="12.75" customHeight="1" x14ac:dyDescent="0.2">
      <c r="C53" s="46"/>
      <c r="H53" s="45"/>
    </row>
    <row r="54" spans="3:23" s="1" customFormat="1" ht="12.75" customHeight="1" x14ac:dyDescent="0.2">
      <c r="C54" s="46"/>
      <c r="H54" s="45"/>
    </row>
    <row r="55" spans="3:23" s="1" customFormat="1" ht="12.75" customHeight="1" x14ac:dyDescent="0.2">
      <c r="C55" s="46"/>
      <c r="H55" s="45"/>
    </row>
    <row r="56" spans="3:23" s="1" customFormat="1" ht="12.75" customHeight="1" x14ac:dyDescent="0.2">
      <c r="C56" s="46"/>
      <c r="H56" s="45"/>
    </row>
    <row r="57" spans="3:23" s="1" customFormat="1" ht="12.75" customHeight="1" x14ac:dyDescent="0.2">
      <c r="C57" s="46"/>
      <c r="H57" s="45"/>
    </row>
    <row r="58" spans="3:23" s="1" customFormat="1" ht="12.75" customHeight="1" x14ac:dyDescent="0.2">
      <c r="C58" s="46"/>
      <c r="H58" s="45"/>
    </row>
    <row r="59" spans="3:23" s="1" customFormat="1" ht="12.75" customHeight="1" x14ac:dyDescent="0.2">
      <c r="C59" s="46"/>
      <c r="H59" s="45"/>
    </row>
    <row r="60" spans="3:23" s="1" customFormat="1" ht="12.75" customHeight="1" x14ac:dyDescent="0.2">
      <c r="C60" s="46"/>
      <c r="H60" s="45"/>
    </row>
    <row r="61" spans="3:23" s="1" customFormat="1" ht="12.75" customHeight="1" x14ac:dyDescent="0.2">
      <c r="C61" s="46"/>
      <c r="H61" s="45"/>
    </row>
    <row r="62" spans="3:23" s="1" customFormat="1" ht="12.75" customHeight="1" x14ac:dyDescent="0.2">
      <c r="C62" s="46"/>
      <c r="H62" s="45"/>
    </row>
    <row r="63" spans="3:23" s="1" customFormat="1" ht="12.75" customHeight="1" x14ac:dyDescent="0.2">
      <c r="W63" s="19">
        <v>12</v>
      </c>
    </row>
  </sheetData>
  <mergeCells count="81">
    <mergeCell ref="O21:U21"/>
    <mergeCell ref="V21:V22"/>
    <mergeCell ref="M25:U25"/>
    <mergeCell ref="G27:J28"/>
    <mergeCell ref="O27:U27"/>
    <mergeCell ref="I21:I22"/>
    <mergeCell ref="J21:J22"/>
    <mergeCell ref="C23:E23"/>
    <mergeCell ref="C24:E24"/>
    <mergeCell ref="A25:L25"/>
    <mergeCell ref="A26:V26"/>
    <mergeCell ref="A27:A28"/>
    <mergeCell ref="V27:V28"/>
    <mergeCell ref="B27:E28"/>
    <mergeCell ref="F27:F28"/>
    <mergeCell ref="O34:U34"/>
    <mergeCell ref="V34:V35"/>
    <mergeCell ref="A31:L32"/>
    <mergeCell ref="A33:V33"/>
    <mergeCell ref="A34:B35"/>
    <mergeCell ref="C34:E35"/>
    <mergeCell ref="F34:J35"/>
    <mergeCell ref="K34:L34"/>
    <mergeCell ref="M34:N34"/>
    <mergeCell ref="A41:D41"/>
    <mergeCell ref="E41:F41"/>
    <mergeCell ref="G41:I41"/>
    <mergeCell ref="J41:V41"/>
    <mergeCell ref="A42:D42"/>
    <mergeCell ref="E42:F42"/>
    <mergeCell ref="G42:I42"/>
    <mergeCell ref="J42:V42"/>
    <mergeCell ref="A36:B38"/>
    <mergeCell ref="C36:E38"/>
    <mergeCell ref="F36:J38"/>
    <mergeCell ref="A39:L39"/>
    <mergeCell ref="M39:U39"/>
    <mergeCell ref="A40:L40"/>
    <mergeCell ref="M40:U40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I7:I8"/>
    <mergeCell ref="J7:J8"/>
    <mergeCell ref="A7:A8"/>
    <mergeCell ref="B7:B8"/>
    <mergeCell ref="C7:C8"/>
    <mergeCell ref="D7:D8"/>
    <mergeCell ref="E7:E8"/>
    <mergeCell ref="K7:L7"/>
    <mergeCell ref="M7:N7"/>
    <mergeCell ref="O7:U7"/>
    <mergeCell ref="V7:V8"/>
    <mergeCell ref="K21:L21"/>
    <mergeCell ref="M21:N21"/>
    <mergeCell ref="A20:V20"/>
    <mergeCell ref="A21:A22"/>
    <mergeCell ref="B21:B22"/>
    <mergeCell ref="C21:E22"/>
    <mergeCell ref="F21:F22"/>
    <mergeCell ref="G21:G22"/>
    <mergeCell ref="H21:H22"/>
    <mergeCell ref="F7:F8"/>
    <mergeCell ref="G7:G8"/>
    <mergeCell ref="H7:H8"/>
    <mergeCell ref="B29:E29"/>
    <mergeCell ref="G29:J29"/>
    <mergeCell ref="B30:E30"/>
    <mergeCell ref="G30:J30"/>
    <mergeCell ref="M31:U31"/>
  </mergeCells>
  <printOptions horizontalCentered="1" verticalCentered="1"/>
  <pageMargins left="0" right="0.19685039370078741" top="0" bottom="0" header="0" footer="0"/>
  <pageSetup scale="45" orientation="landscape"/>
  <headerFooter>
    <oddFooter>&amp;CPagina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42"/>
  <sheetViews>
    <sheetView tabSelected="1" topLeftCell="A2" zoomScale="70" zoomScaleNormal="70" workbookViewId="0">
      <selection activeCell="T7" sqref="T7"/>
    </sheetView>
  </sheetViews>
  <sheetFormatPr baseColWidth="10" defaultColWidth="12.5703125" defaultRowHeight="15" customHeight="1" x14ac:dyDescent="0.2"/>
  <cols>
    <col min="1" max="1" width="3" customWidth="1"/>
    <col min="2" max="2" width="10" bestFit="1" customWidth="1"/>
    <col min="3" max="3" width="16.42578125" customWidth="1"/>
    <col min="4" max="4" width="18.42578125" customWidth="1"/>
    <col min="5" max="5" width="48.42578125" customWidth="1"/>
    <col min="6" max="6" width="34.7109375" bestFit="1" customWidth="1"/>
    <col min="7" max="7" width="49.5703125" bestFit="1" customWidth="1"/>
    <col min="8" max="8" width="13.85546875" bestFit="1" customWidth="1"/>
    <col min="9" max="9" width="20.42578125" bestFit="1" customWidth="1"/>
    <col min="10" max="10" width="36.140625" bestFit="1" customWidth="1"/>
    <col min="11" max="11" width="12.28515625" bestFit="1" customWidth="1"/>
    <col min="12" max="18" width="4.140625" customWidth="1"/>
    <col min="19" max="19" width="14.42578125" customWidth="1"/>
    <col min="20" max="20" width="47.28515625" bestFit="1" customWidth="1"/>
    <col min="21" max="26" width="11.42578125" customWidth="1"/>
  </cols>
  <sheetData>
    <row r="1" spans="1:26" ht="12.75" customHeight="1" x14ac:dyDescent="0.2"/>
    <row r="2" spans="1:26" ht="30" customHeight="1" x14ac:dyDescent="0.2">
      <c r="A2" s="144" t="s">
        <v>64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26" ht="15" customHeight="1" x14ac:dyDescent="0.2">
      <c r="A3" s="105" t="s">
        <v>65</v>
      </c>
      <c r="B3" s="107"/>
      <c r="C3" s="105" t="s">
        <v>66</v>
      </c>
      <c r="D3" s="106"/>
      <c r="E3" s="106"/>
      <c r="F3" s="106"/>
      <c r="G3" s="107"/>
      <c r="H3" s="140" t="s">
        <v>67</v>
      </c>
      <c r="I3" s="99"/>
      <c r="J3" s="140" t="s">
        <v>24</v>
      </c>
      <c r="K3" s="99"/>
      <c r="L3" s="140" t="s">
        <v>25</v>
      </c>
      <c r="M3" s="98"/>
      <c r="N3" s="98"/>
      <c r="O3" s="98"/>
      <c r="P3" s="98"/>
      <c r="Q3" s="98"/>
      <c r="R3" s="99"/>
      <c r="S3" s="130" t="s">
        <v>26</v>
      </c>
    </row>
    <row r="4" spans="1:26" ht="15" customHeight="1" x14ac:dyDescent="0.2">
      <c r="A4" s="108"/>
      <c r="B4" s="110"/>
      <c r="C4" s="108"/>
      <c r="D4" s="109"/>
      <c r="E4" s="109"/>
      <c r="F4" s="109"/>
      <c r="G4" s="110"/>
      <c r="H4" s="48" t="s">
        <v>27</v>
      </c>
      <c r="I4" s="48" t="s">
        <v>28</v>
      </c>
      <c r="J4" s="48" t="s">
        <v>27</v>
      </c>
      <c r="K4" s="48" t="s">
        <v>28</v>
      </c>
      <c r="L4" s="49" t="s">
        <v>29</v>
      </c>
      <c r="M4" s="49" t="s">
        <v>30</v>
      </c>
      <c r="N4" s="49" t="s">
        <v>30</v>
      </c>
      <c r="O4" s="49" t="s">
        <v>31</v>
      </c>
      <c r="P4" s="49" t="s">
        <v>32</v>
      </c>
      <c r="Q4" s="49" t="s">
        <v>33</v>
      </c>
      <c r="R4" s="49" t="s">
        <v>34</v>
      </c>
      <c r="S4" s="103"/>
    </row>
    <row r="5" spans="1:26" ht="21" customHeight="1" x14ac:dyDescent="0.2">
      <c r="A5" s="145"/>
      <c r="B5" s="99"/>
      <c r="C5" s="146"/>
      <c r="D5" s="106"/>
      <c r="E5" s="106"/>
      <c r="F5" s="106"/>
      <c r="G5" s="107"/>
      <c r="H5" s="40"/>
      <c r="I5" s="40"/>
      <c r="J5" s="16"/>
      <c r="K5" s="16"/>
      <c r="L5" s="50"/>
      <c r="M5" s="50"/>
      <c r="N5" s="50"/>
      <c r="O5" s="50"/>
      <c r="P5" s="50"/>
      <c r="Q5" s="50"/>
      <c r="R5" s="50"/>
      <c r="S5" s="51"/>
    </row>
    <row r="6" spans="1:26" ht="21" customHeight="1" x14ac:dyDescent="0.2">
      <c r="A6" s="145"/>
      <c r="B6" s="99"/>
      <c r="C6" s="115"/>
      <c r="D6" s="106"/>
      <c r="E6" s="106"/>
      <c r="F6" s="106"/>
      <c r="G6" s="107"/>
      <c r="H6" s="40"/>
      <c r="I6" s="40"/>
      <c r="J6" s="41"/>
      <c r="K6" s="41"/>
      <c r="L6" s="50"/>
      <c r="M6" s="50"/>
      <c r="N6" s="50"/>
      <c r="O6" s="50"/>
      <c r="P6" s="50"/>
      <c r="Q6" s="50"/>
      <c r="R6" s="50"/>
      <c r="S6" s="51"/>
    </row>
    <row r="7" spans="1:26" ht="18.75" customHeight="1" x14ac:dyDescent="0.2">
      <c r="A7" s="147" t="s">
        <v>68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36" t="s">
        <v>44</v>
      </c>
      <c r="M7" s="137"/>
      <c r="N7" s="137"/>
      <c r="O7" s="137"/>
      <c r="P7" s="137"/>
      <c r="Q7" s="137"/>
      <c r="R7" s="139"/>
      <c r="S7" s="52">
        <f>SUM(S5:S6)</f>
        <v>0</v>
      </c>
    </row>
    <row r="8" spans="1:26" ht="15" customHeight="1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53"/>
      <c r="M8" s="53"/>
      <c r="N8" s="53"/>
      <c r="O8" s="53"/>
      <c r="P8" s="53"/>
      <c r="Q8" s="53"/>
      <c r="R8" s="53"/>
      <c r="S8" s="54"/>
    </row>
    <row r="9" spans="1:26" ht="30" customHeight="1" x14ac:dyDescent="0.2">
      <c r="A9" s="104" t="s">
        <v>69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9"/>
    </row>
    <row r="10" spans="1:26" ht="15" customHeight="1" x14ac:dyDescent="0.2">
      <c r="A10" s="141" t="s">
        <v>13</v>
      </c>
      <c r="B10" s="106"/>
      <c r="C10" s="142" t="s">
        <v>70</v>
      </c>
      <c r="D10" s="107"/>
      <c r="E10" s="132" t="s">
        <v>71</v>
      </c>
      <c r="F10" s="132" t="s">
        <v>72</v>
      </c>
      <c r="G10" s="132" t="s">
        <v>73</v>
      </c>
      <c r="H10" s="140" t="s">
        <v>67</v>
      </c>
      <c r="I10" s="99"/>
      <c r="J10" s="140" t="s">
        <v>24</v>
      </c>
      <c r="K10" s="99"/>
      <c r="L10" s="140" t="s">
        <v>25</v>
      </c>
      <c r="M10" s="98"/>
      <c r="N10" s="98"/>
      <c r="O10" s="98"/>
      <c r="P10" s="98"/>
      <c r="Q10" s="98"/>
      <c r="R10" s="99"/>
      <c r="S10" s="130" t="s">
        <v>26</v>
      </c>
      <c r="T10" s="132" t="s">
        <v>134</v>
      </c>
    </row>
    <row r="11" spans="1:26" ht="15" customHeight="1" x14ac:dyDescent="0.2">
      <c r="A11" s="109"/>
      <c r="B11" s="109"/>
      <c r="C11" s="108"/>
      <c r="D11" s="110"/>
      <c r="E11" s="103"/>
      <c r="F11" s="103"/>
      <c r="G11" s="103"/>
      <c r="H11" s="48" t="s">
        <v>27</v>
      </c>
      <c r="I11" s="48" t="s">
        <v>28</v>
      </c>
      <c r="J11" s="48" t="s">
        <v>27</v>
      </c>
      <c r="K11" s="48" t="s">
        <v>28</v>
      </c>
      <c r="L11" s="49" t="s">
        <v>29</v>
      </c>
      <c r="M11" s="49" t="s">
        <v>30</v>
      </c>
      <c r="N11" s="49" t="s">
        <v>30</v>
      </c>
      <c r="O11" s="49" t="s">
        <v>31</v>
      </c>
      <c r="P11" s="49" t="s">
        <v>32</v>
      </c>
      <c r="Q11" s="49" t="s">
        <v>33</v>
      </c>
      <c r="R11" s="49" t="s">
        <v>34</v>
      </c>
      <c r="S11" s="133"/>
      <c r="T11" s="133"/>
    </row>
    <row r="12" spans="1:26" ht="27.75" customHeight="1" x14ac:dyDescent="0.25">
      <c r="A12" s="55"/>
      <c r="B12" s="82">
        <v>2977129</v>
      </c>
      <c r="C12" s="134" t="s">
        <v>95</v>
      </c>
      <c r="D12" s="135"/>
      <c r="E12" s="155"/>
      <c r="F12" s="91">
        <v>1020116386</v>
      </c>
      <c r="G12" s="91" t="s">
        <v>86</v>
      </c>
      <c r="H12" s="88">
        <v>0.25</v>
      </c>
      <c r="I12" s="88">
        <v>0.33333333333333331</v>
      </c>
      <c r="J12" s="89">
        <v>46148</v>
      </c>
      <c r="K12" s="89">
        <v>46148</v>
      </c>
      <c r="L12" s="83"/>
      <c r="M12" s="84"/>
      <c r="N12" s="83"/>
      <c r="O12" s="83"/>
      <c r="P12" s="90" t="s">
        <v>42</v>
      </c>
      <c r="Q12" s="83"/>
      <c r="R12" s="83"/>
      <c r="S12" s="85">
        <v>2</v>
      </c>
      <c r="T12" s="95" t="s">
        <v>128</v>
      </c>
      <c r="U12" s="57"/>
      <c r="V12" s="57"/>
      <c r="W12" s="57"/>
      <c r="X12" s="57"/>
      <c r="Y12" s="57"/>
      <c r="Z12" s="57"/>
    </row>
    <row r="13" spans="1:26" ht="19.5" customHeight="1" x14ac:dyDescent="0.25">
      <c r="A13" s="58"/>
      <c r="B13" s="82">
        <v>2977129</v>
      </c>
      <c r="C13" s="134" t="s">
        <v>95</v>
      </c>
      <c r="D13" s="135"/>
      <c r="E13" s="155"/>
      <c r="F13" s="91">
        <v>1001013841</v>
      </c>
      <c r="G13" s="91" t="s">
        <v>87</v>
      </c>
      <c r="H13" s="88">
        <v>0.33333333333333331</v>
      </c>
      <c r="I13" s="88">
        <v>0.41666666666666669</v>
      </c>
      <c r="J13" s="89">
        <v>46148</v>
      </c>
      <c r="K13" s="89">
        <v>46148</v>
      </c>
      <c r="L13" s="81"/>
      <c r="M13" s="81"/>
      <c r="N13" s="81"/>
      <c r="O13" s="81"/>
      <c r="P13" s="90" t="s">
        <v>42</v>
      </c>
      <c r="Q13" s="81"/>
      <c r="R13" s="81"/>
      <c r="S13" s="85">
        <v>2</v>
      </c>
      <c r="T13" s="95" t="s">
        <v>130</v>
      </c>
    </row>
    <row r="14" spans="1:26" ht="19.5" customHeight="1" x14ac:dyDescent="0.25">
      <c r="A14" s="58"/>
      <c r="B14" s="82">
        <v>2977129</v>
      </c>
      <c r="C14" s="134" t="s">
        <v>95</v>
      </c>
      <c r="D14" s="135"/>
      <c r="E14" s="155"/>
      <c r="F14" s="91">
        <v>1003566341</v>
      </c>
      <c r="G14" s="91" t="s">
        <v>88</v>
      </c>
      <c r="H14" s="88">
        <v>0.41666666666666669</v>
      </c>
      <c r="I14" s="88">
        <v>0.5</v>
      </c>
      <c r="J14" s="89">
        <v>46148</v>
      </c>
      <c r="K14" s="89">
        <v>46148</v>
      </c>
      <c r="L14" s="86"/>
      <c r="M14" s="87"/>
      <c r="N14" s="87"/>
      <c r="O14" s="87"/>
      <c r="P14" s="90" t="s">
        <v>42</v>
      </c>
      <c r="Q14" s="87"/>
      <c r="R14" s="87"/>
      <c r="S14" s="85">
        <v>2</v>
      </c>
      <c r="T14" s="95" t="s">
        <v>130</v>
      </c>
    </row>
    <row r="15" spans="1:26" ht="19.5" customHeight="1" x14ac:dyDescent="0.25">
      <c r="A15" s="58"/>
      <c r="B15" s="82">
        <v>2977129</v>
      </c>
      <c r="C15" s="134" t="s">
        <v>95</v>
      </c>
      <c r="D15" s="135"/>
      <c r="E15" s="155"/>
      <c r="F15" s="91">
        <v>1127047015</v>
      </c>
      <c r="G15" s="91" t="s">
        <v>89</v>
      </c>
      <c r="H15" s="88">
        <v>0.5</v>
      </c>
      <c r="I15" s="88">
        <v>0.58333333333333337</v>
      </c>
      <c r="J15" s="89">
        <v>46148</v>
      </c>
      <c r="K15" s="89">
        <v>46148</v>
      </c>
      <c r="L15" s="86"/>
      <c r="M15" s="87"/>
      <c r="N15" s="87"/>
      <c r="O15" s="87"/>
      <c r="P15" s="90" t="s">
        <v>42</v>
      </c>
      <c r="Q15" s="87"/>
      <c r="R15" s="87"/>
      <c r="S15" s="85">
        <v>2</v>
      </c>
      <c r="T15" s="95" t="s">
        <v>130</v>
      </c>
    </row>
    <row r="16" spans="1:26" ht="19.5" customHeight="1" x14ac:dyDescent="0.25">
      <c r="A16" s="58"/>
      <c r="B16" s="82">
        <v>2977129</v>
      </c>
      <c r="C16" s="134" t="s">
        <v>95</v>
      </c>
      <c r="D16" s="135"/>
      <c r="E16" s="155"/>
      <c r="F16" s="91">
        <v>43274615</v>
      </c>
      <c r="G16" s="91" t="s">
        <v>90</v>
      </c>
      <c r="H16" s="88">
        <v>0.58333333333333337</v>
      </c>
      <c r="I16" s="88">
        <v>0.66666666666666663</v>
      </c>
      <c r="J16" s="89">
        <v>46148</v>
      </c>
      <c r="K16" s="89">
        <v>46148</v>
      </c>
      <c r="L16" s="86"/>
      <c r="M16" s="87"/>
      <c r="N16" s="87"/>
      <c r="O16" s="87"/>
      <c r="P16" s="90" t="s">
        <v>42</v>
      </c>
      <c r="Q16" s="87"/>
      <c r="R16" s="87"/>
      <c r="S16" s="85">
        <v>2</v>
      </c>
      <c r="T16" s="95" t="s">
        <v>129</v>
      </c>
    </row>
    <row r="17" spans="1:20" ht="19.5" customHeight="1" x14ac:dyDescent="0.25">
      <c r="A17" s="58"/>
      <c r="B17" s="82">
        <v>2977129</v>
      </c>
      <c r="C17" s="134" t="s">
        <v>95</v>
      </c>
      <c r="D17" s="135"/>
      <c r="E17" s="155"/>
      <c r="F17" s="91">
        <v>1112475183</v>
      </c>
      <c r="G17" s="91" t="s">
        <v>91</v>
      </c>
      <c r="H17" s="88">
        <v>0.66666666666666663</v>
      </c>
      <c r="I17" s="88">
        <v>0.75</v>
      </c>
      <c r="J17" s="89">
        <v>46148</v>
      </c>
      <c r="K17" s="89">
        <v>46148</v>
      </c>
      <c r="L17" s="86"/>
      <c r="M17" s="87"/>
      <c r="N17" s="87"/>
      <c r="O17" s="87"/>
      <c r="P17" s="90" t="s">
        <v>42</v>
      </c>
      <c r="Q17" s="87"/>
      <c r="R17" s="87"/>
      <c r="S17" s="85">
        <v>2</v>
      </c>
      <c r="T17" s="95" t="s">
        <v>128</v>
      </c>
    </row>
    <row r="18" spans="1:20" ht="19.5" customHeight="1" x14ac:dyDescent="0.25">
      <c r="A18" s="58"/>
      <c r="B18" s="82">
        <v>2977129</v>
      </c>
      <c r="C18" s="134" t="s">
        <v>95</v>
      </c>
      <c r="D18" s="135"/>
      <c r="E18" s="156" t="s">
        <v>135</v>
      </c>
      <c r="F18" s="91">
        <v>1023955239</v>
      </c>
      <c r="G18" s="91" t="s">
        <v>92</v>
      </c>
      <c r="H18" s="88">
        <v>0.75</v>
      </c>
      <c r="I18" s="88">
        <v>0.83333333333333337</v>
      </c>
      <c r="J18" s="89">
        <v>46148</v>
      </c>
      <c r="K18" s="89">
        <v>46148</v>
      </c>
      <c r="L18" s="86"/>
      <c r="M18" s="87"/>
      <c r="N18" s="87"/>
      <c r="O18" s="87"/>
      <c r="P18" s="90" t="s">
        <v>42</v>
      </c>
      <c r="Q18" s="87"/>
      <c r="R18" s="87"/>
      <c r="S18" s="85">
        <v>2</v>
      </c>
      <c r="T18" s="95" t="s">
        <v>131</v>
      </c>
    </row>
    <row r="19" spans="1:20" ht="18" x14ac:dyDescent="0.25">
      <c r="A19" s="58"/>
      <c r="B19" s="82">
        <v>2977129</v>
      </c>
      <c r="C19" s="134" t="s">
        <v>95</v>
      </c>
      <c r="D19" s="135"/>
      <c r="E19" s="155"/>
      <c r="F19" s="91">
        <v>1001946210</v>
      </c>
      <c r="G19" s="91" t="s">
        <v>93</v>
      </c>
      <c r="H19" s="88">
        <v>0.83333333333333337</v>
      </c>
      <c r="I19" s="88">
        <v>0.91666666666666663</v>
      </c>
      <c r="J19" s="89">
        <v>46148</v>
      </c>
      <c r="K19" s="89">
        <v>46148</v>
      </c>
      <c r="L19" s="86"/>
      <c r="M19" s="87"/>
      <c r="N19" s="87"/>
      <c r="O19" s="81"/>
      <c r="P19" s="90" t="s">
        <v>42</v>
      </c>
      <c r="Q19" s="87"/>
      <c r="R19" s="87"/>
      <c r="S19" s="85">
        <v>2</v>
      </c>
      <c r="T19" s="95" t="s">
        <v>130</v>
      </c>
    </row>
    <row r="20" spans="1:20" ht="21" customHeight="1" x14ac:dyDescent="0.25">
      <c r="A20" s="58"/>
      <c r="B20" s="82">
        <v>2977129</v>
      </c>
      <c r="C20" s="134" t="s">
        <v>95</v>
      </c>
      <c r="D20" s="135"/>
      <c r="E20" s="155"/>
      <c r="F20" s="91">
        <v>1003775257</v>
      </c>
      <c r="G20" s="91" t="s">
        <v>94</v>
      </c>
      <c r="H20" s="88">
        <v>0.91666666666666663</v>
      </c>
      <c r="I20" s="88">
        <v>0</v>
      </c>
      <c r="J20" s="89">
        <v>46148</v>
      </c>
      <c r="K20" s="89">
        <v>46148</v>
      </c>
      <c r="L20" s="86"/>
      <c r="M20" s="87"/>
      <c r="N20" s="87"/>
      <c r="O20" s="87"/>
      <c r="P20" s="90" t="s">
        <v>42</v>
      </c>
      <c r="Q20" s="87"/>
      <c r="R20" s="87"/>
      <c r="S20" s="85">
        <v>2</v>
      </c>
      <c r="T20" s="95" t="s">
        <v>130</v>
      </c>
    </row>
    <row r="21" spans="1:20" ht="19.5" customHeight="1" x14ac:dyDescent="0.25">
      <c r="A21" s="58"/>
      <c r="B21" s="92">
        <v>2977130</v>
      </c>
      <c r="C21" s="134" t="s">
        <v>95</v>
      </c>
      <c r="D21" s="135"/>
      <c r="E21" s="156" t="s">
        <v>136</v>
      </c>
      <c r="F21" s="91">
        <v>98390343</v>
      </c>
      <c r="G21" s="91" t="s">
        <v>96</v>
      </c>
      <c r="H21" s="88">
        <v>0.25</v>
      </c>
      <c r="I21" s="88">
        <v>0.33333333333333331</v>
      </c>
      <c r="J21" s="89">
        <v>46149</v>
      </c>
      <c r="K21" s="89">
        <v>46149</v>
      </c>
      <c r="L21" s="86"/>
      <c r="M21" s="87"/>
      <c r="N21" s="87"/>
      <c r="O21" s="87"/>
      <c r="P21" s="90"/>
      <c r="Q21" s="90" t="s">
        <v>42</v>
      </c>
      <c r="R21" s="87"/>
      <c r="S21" s="85">
        <v>2</v>
      </c>
      <c r="T21" s="95" t="s">
        <v>131</v>
      </c>
    </row>
    <row r="22" spans="1:20" ht="19.5" customHeight="1" x14ac:dyDescent="0.25">
      <c r="A22" s="58"/>
      <c r="B22" s="92">
        <v>2977130</v>
      </c>
      <c r="C22" s="134" t="s">
        <v>95</v>
      </c>
      <c r="D22" s="135"/>
      <c r="E22" s="155"/>
      <c r="F22" s="91">
        <v>1018408117</v>
      </c>
      <c r="G22" s="91" t="s">
        <v>97</v>
      </c>
      <c r="H22" s="88">
        <v>0.33333333333333331</v>
      </c>
      <c r="I22" s="88">
        <v>0.41666666666666669</v>
      </c>
      <c r="J22" s="89">
        <v>46149</v>
      </c>
      <c r="K22" s="89">
        <v>46149</v>
      </c>
      <c r="L22" s="86"/>
      <c r="M22" s="87"/>
      <c r="N22" s="87"/>
      <c r="O22" s="87"/>
      <c r="P22" s="90"/>
      <c r="Q22" s="90" t="s">
        <v>42</v>
      </c>
      <c r="R22" s="87"/>
      <c r="S22" s="85">
        <v>2</v>
      </c>
      <c r="T22" s="95" t="s">
        <v>129</v>
      </c>
    </row>
    <row r="23" spans="1:20" ht="19.5" customHeight="1" x14ac:dyDescent="0.25">
      <c r="A23" s="58"/>
      <c r="B23" s="92">
        <v>2977130</v>
      </c>
      <c r="C23" s="134" t="s">
        <v>95</v>
      </c>
      <c r="D23" s="135"/>
      <c r="E23" s="155"/>
      <c r="F23" s="91">
        <v>1123434659</v>
      </c>
      <c r="G23" s="91" t="s">
        <v>98</v>
      </c>
      <c r="H23" s="88">
        <v>0.41666666666666669</v>
      </c>
      <c r="I23" s="88">
        <v>0.5</v>
      </c>
      <c r="J23" s="89">
        <v>46149</v>
      </c>
      <c r="K23" s="89">
        <v>46149</v>
      </c>
      <c r="L23" s="86"/>
      <c r="M23" s="87"/>
      <c r="N23" s="87"/>
      <c r="O23" s="87"/>
      <c r="P23" s="90"/>
      <c r="Q23" s="90" t="s">
        <v>42</v>
      </c>
      <c r="R23" s="87"/>
      <c r="S23" s="85">
        <v>2</v>
      </c>
      <c r="T23" s="95" t="s">
        <v>130</v>
      </c>
    </row>
    <row r="24" spans="1:20" ht="19.5" customHeight="1" x14ac:dyDescent="0.25">
      <c r="A24" s="58"/>
      <c r="B24" s="92">
        <v>2977130</v>
      </c>
      <c r="C24" s="134" t="s">
        <v>95</v>
      </c>
      <c r="D24" s="135"/>
      <c r="E24" s="155" t="s">
        <v>137</v>
      </c>
      <c r="F24" s="91">
        <v>1002034852</v>
      </c>
      <c r="G24" s="91" t="s">
        <v>99</v>
      </c>
      <c r="H24" s="88">
        <v>0.5</v>
      </c>
      <c r="I24" s="88">
        <v>0.58333333333333337</v>
      </c>
      <c r="J24" s="89">
        <v>46149</v>
      </c>
      <c r="K24" s="89">
        <v>46149</v>
      </c>
      <c r="L24" s="86"/>
      <c r="M24" s="87"/>
      <c r="N24" s="87"/>
      <c r="O24" s="87"/>
      <c r="P24" s="90"/>
      <c r="Q24" s="90" t="s">
        <v>42</v>
      </c>
      <c r="R24" s="87"/>
      <c r="S24" s="85">
        <v>2</v>
      </c>
      <c r="T24" s="95" t="s">
        <v>130</v>
      </c>
    </row>
    <row r="25" spans="1:20" ht="19.5" customHeight="1" x14ac:dyDescent="0.25">
      <c r="B25" s="92">
        <v>2977130</v>
      </c>
      <c r="C25" s="134" t="s">
        <v>95</v>
      </c>
      <c r="D25" s="135"/>
      <c r="E25" s="155"/>
      <c r="F25" s="91">
        <v>81740122</v>
      </c>
      <c r="G25" s="91" t="s">
        <v>100</v>
      </c>
      <c r="H25" s="88">
        <v>0.58333333333333337</v>
      </c>
      <c r="I25" s="88">
        <v>0.66666666666666663</v>
      </c>
      <c r="J25" s="89">
        <v>46149</v>
      </c>
      <c r="K25" s="89">
        <v>46149</v>
      </c>
      <c r="L25" s="86"/>
      <c r="M25" s="87"/>
      <c r="N25" s="87"/>
      <c r="O25" s="87"/>
      <c r="P25" s="90"/>
      <c r="Q25" s="90" t="s">
        <v>42</v>
      </c>
      <c r="R25" s="87"/>
      <c r="S25" s="85">
        <v>2</v>
      </c>
      <c r="T25" s="95" t="s">
        <v>132</v>
      </c>
    </row>
    <row r="26" spans="1:20" ht="19.5" customHeight="1" x14ac:dyDescent="0.25">
      <c r="B26" s="92">
        <v>2977130</v>
      </c>
      <c r="C26" s="134" t="s">
        <v>95</v>
      </c>
      <c r="D26" s="135"/>
      <c r="E26" s="155"/>
      <c r="F26" s="91">
        <v>1071169174</v>
      </c>
      <c r="G26" s="91" t="s">
        <v>101</v>
      </c>
      <c r="H26" s="88">
        <v>0.66666666666666663</v>
      </c>
      <c r="I26" s="88">
        <v>0.75</v>
      </c>
      <c r="J26" s="89">
        <v>46149</v>
      </c>
      <c r="K26" s="89">
        <v>46149</v>
      </c>
      <c r="L26" s="86"/>
      <c r="M26" s="87"/>
      <c r="N26" s="87"/>
      <c r="O26" s="87"/>
      <c r="P26" s="90"/>
      <c r="Q26" s="90" t="s">
        <v>42</v>
      </c>
      <c r="R26" s="87"/>
      <c r="S26" s="85">
        <v>2</v>
      </c>
      <c r="T26" s="95" t="s">
        <v>133</v>
      </c>
    </row>
    <row r="27" spans="1:20" ht="19.5" customHeight="1" x14ac:dyDescent="0.25">
      <c r="B27" s="92">
        <v>2977130</v>
      </c>
      <c r="C27" s="134" t="s">
        <v>95</v>
      </c>
      <c r="D27" s="135"/>
      <c r="E27" s="155"/>
      <c r="F27" s="91">
        <v>1054561308</v>
      </c>
      <c r="G27" s="91" t="s">
        <v>102</v>
      </c>
      <c r="H27" s="88">
        <v>0.75</v>
      </c>
      <c r="I27" s="88">
        <v>0.83333333333333337</v>
      </c>
      <c r="J27" s="89">
        <v>46149</v>
      </c>
      <c r="K27" s="89">
        <v>46149</v>
      </c>
      <c r="L27" s="86"/>
      <c r="M27" s="87"/>
      <c r="N27" s="87"/>
      <c r="O27" s="87"/>
      <c r="P27" s="90"/>
      <c r="Q27" s="90" t="s">
        <v>42</v>
      </c>
      <c r="R27" s="87"/>
      <c r="S27" s="85">
        <v>2</v>
      </c>
      <c r="T27" s="95" t="s">
        <v>129</v>
      </c>
    </row>
    <row r="28" spans="1:20" ht="19.5" customHeight="1" x14ac:dyDescent="0.25">
      <c r="B28" s="92">
        <v>2977130</v>
      </c>
      <c r="C28" s="134" t="s">
        <v>95</v>
      </c>
      <c r="D28" s="135"/>
      <c r="E28" s="155"/>
      <c r="F28" s="91">
        <v>52178189</v>
      </c>
      <c r="G28" s="91" t="s">
        <v>103</v>
      </c>
      <c r="H28" s="88">
        <v>0.83333333333333337</v>
      </c>
      <c r="I28" s="88">
        <v>0.91666666666666663</v>
      </c>
      <c r="J28" s="89">
        <v>46149</v>
      </c>
      <c r="K28" s="89">
        <v>46149</v>
      </c>
      <c r="L28" s="86"/>
      <c r="M28" s="87"/>
      <c r="N28" s="87"/>
      <c r="O28" s="87"/>
      <c r="P28" s="90"/>
      <c r="Q28" s="90" t="s">
        <v>42</v>
      </c>
      <c r="R28" s="87"/>
      <c r="S28" s="85">
        <v>2</v>
      </c>
      <c r="T28" s="95" t="s">
        <v>130</v>
      </c>
    </row>
    <row r="29" spans="1:20" ht="19.5" customHeight="1" x14ac:dyDescent="0.25">
      <c r="B29" s="92">
        <v>2977130</v>
      </c>
      <c r="C29" s="134" t="s">
        <v>95</v>
      </c>
      <c r="D29" s="135"/>
      <c r="E29" s="155"/>
      <c r="F29" s="91">
        <v>52934023</v>
      </c>
      <c r="G29" s="91" t="s">
        <v>104</v>
      </c>
      <c r="H29" s="88">
        <v>0.91666666666666663</v>
      </c>
      <c r="I29" s="88">
        <v>0</v>
      </c>
      <c r="J29" s="89">
        <v>46149</v>
      </c>
      <c r="K29" s="89">
        <v>46149</v>
      </c>
      <c r="L29" s="86"/>
      <c r="M29" s="87"/>
      <c r="N29" s="87"/>
      <c r="O29" s="87"/>
      <c r="P29" s="90"/>
      <c r="Q29" s="90" t="s">
        <v>42</v>
      </c>
      <c r="R29" s="87"/>
      <c r="S29" s="85">
        <v>2</v>
      </c>
      <c r="T29" s="95" t="s">
        <v>130</v>
      </c>
    </row>
    <row r="30" spans="1:20" ht="19.5" customHeight="1" x14ac:dyDescent="0.25">
      <c r="B30" s="92">
        <v>2977130</v>
      </c>
      <c r="C30" s="134" t="s">
        <v>95</v>
      </c>
      <c r="D30" s="135"/>
      <c r="E30" s="155"/>
      <c r="F30" s="91">
        <v>1027525674</v>
      </c>
      <c r="G30" s="91" t="s">
        <v>105</v>
      </c>
      <c r="H30" s="88">
        <v>0.91666666666666663</v>
      </c>
      <c r="I30" s="88">
        <v>0</v>
      </c>
      <c r="J30" s="89">
        <v>46149</v>
      </c>
      <c r="K30" s="89">
        <v>46149</v>
      </c>
      <c r="L30" s="86"/>
      <c r="M30" s="87"/>
      <c r="N30" s="87"/>
      <c r="O30" s="87"/>
      <c r="P30" s="90"/>
      <c r="Q30" s="90" t="s">
        <v>42</v>
      </c>
      <c r="R30" s="87"/>
      <c r="S30" s="85">
        <v>2</v>
      </c>
      <c r="T30" s="95" t="s">
        <v>130</v>
      </c>
    </row>
    <row r="31" spans="1:20" ht="19.5" customHeight="1" x14ac:dyDescent="0.25">
      <c r="B31" s="82">
        <v>2977131</v>
      </c>
      <c r="C31" s="134" t="s">
        <v>95</v>
      </c>
      <c r="D31" s="135"/>
      <c r="E31" s="156"/>
      <c r="F31" s="91">
        <v>1102870982</v>
      </c>
      <c r="G31" s="91" t="s">
        <v>106</v>
      </c>
      <c r="H31" s="88">
        <v>0.25</v>
      </c>
      <c r="I31" s="88">
        <v>0.33333333333333331</v>
      </c>
      <c r="J31" s="89">
        <v>46146</v>
      </c>
      <c r="K31" s="89">
        <v>46146</v>
      </c>
      <c r="L31" s="86"/>
      <c r="M31" s="87"/>
      <c r="N31" s="90" t="s">
        <v>42</v>
      </c>
      <c r="O31" s="87"/>
      <c r="P31" s="90"/>
      <c r="Q31" s="81"/>
      <c r="R31" s="87"/>
      <c r="S31" s="85">
        <v>2</v>
      </c>
      <c r="T31" s="95" t="s">
        <v>128</v>
      </c>
    </row>
    <row r="32" spans="1:20" ht="19.5" customHeight="1" x14ac:dyDescent="0.25">
      <c r="B32" s="82">
        <v>2977131</v>
      </c>
      <c r="C32" s="134" t="s">
        <v>95</v>
      </c>
      <c r="D32" s="135"/>
      <c r="E32" s="155"/>
      <c r="F32" s="91">
        <v>1033096443</v>
      </c>
      <c r="G32" s="91" t="s">
        <v>107</v>
      </c>
      <c r="H32" s="88">
        <v>0.33333333333333331</v>
      </c>
      <c r="I32" s="88">
        <v>0.41666666666666669</v>
      </c>
      <c r="J32" s="89">
        <v>46146</v>
      </c>
      <c r="K32" s="89">
        <v>46146</v>
      </c>
      <c r="L32" s="86"/>
      <c r="M32" s="87"/>
      <c r="N32" s="90" t="s">
        <v>42</v>
      </c>
      <c r="O32" s="87"/>
      <c r="P32" s="90"/>
      <c r="Q32" s="81"/>
      <c r="R32" s="87"/>
      <c r="S32" s="85">
        <v>2</v>
      </c>
      <c r="T32" s="95" t="s">
        <v>130</v>
      </c>
    </row>
    <row r="33" spans="1:20" ht="19.5" customHeight="1" x14ac:dyDescent="0.25">
      <c r="B33" s="82">
        <v>2977131</v>
      </c>
      <c r="C33" s="134" t="s">
        <v>95</v>
      </c>
      <c r="D33" s="135"/>
      <c r="E33" s="156" t="s">
        <v>138</v>
      </c>
      <c r="F33" s="91">
        <v>1069717435</v>
      </c>
      <c r="G33" s="91" t="s">
        <v>108</v>
      </c>
      <c r="H33" s="88">
        <v>0.41666666666666669</v>
      </c>
      <c r="I33" s="88">
        <v>0.5</v>
      </c>
      <c r="J33" s="89">
        <v>46146</v>
      </c>
      <c r="K33" s="89">
        <v>46146</v>
      </c>
      <c r="L33" s="86"/>
      <c r="M33" s="87"/>
      <c r="N33" s="90" t="s">
        <v>42</v>
      </c>
      <c r="O33" s="87"/>
      <c r="P33" s="90"/>
      <c r="Q33" s="81"/>
      <c r="R33" s="87"/>
      <c r="S33" s="85">
        <v>2</v>
      </c>
      <c r="T33" s="95" t="s">
        <v>131</v>
      </c>
    </row>
    <row r="34" spans="1:20" ht="19.5" customHeight="1" x14ac:dyDescent="0.25">
      <c r="B34" s="82">
        <v>2977131</v>
      </c>
      <c r="C34" s="134" t="s">
        <v>95</v>
      </c>
      <c r="D34" s="135"/>
      <c r="E34" s="155"/>
      <c r="F34" s="91">
        <v>17974831</v>
      </c>
      <c r="G34" s="91" t="s">
        <v>109</v>
      </c>
      <c r="H34" s="88">
        <v>0.5</v>
      </c>
      <c r="I34" s="88">
        <v>0.58333333333333337</v>
      </c>
      <c r="J34" s="89">
        <v>46146</v>
      </c>
      <c r="K34" s="89">
        <v>46146</v>
      </c>
      <c r="L34" s="86"/>
      <c r="M34" s="87"/>
      <c r="N34" s="90" t="s">
        <v>42</v>
      </c>
      <c r="O34" s="87"/>
      <c r="P34" s="90"/>
      <c r="Q34" s="81"/>
      <c r="R34" s="87"/>
      <c r="S34" s="85">
        <v>2</v>
      </c>
      <c r="T34" s="95" t="s">
        <v>128</v>
      </c>
    </row>
    <row r="35" spans="1:20" ht="19.5" customHeight="1" x14ac:dyDescent="0.25">
      <c r="B35" s="82">
        <v>2977131</v>
      </c>
      <c r="C35" s="134" t="s">
        <v>95</v>
      </c>
      <c r="D35" s="135"/>
      <c r="E35" s="157"/>
      <c r="F35" s="91">
        <v>80023918</v>
      </c>
      <c r="G35" s="91" t="s">
        <v>110</v>
      </c>
      <c r="H35" s="88">
        <v>0.58333333333333337</v>
      </c>
      <c r="I35" s="88">
        <v>0.66666666666666663</v>
      </c>
      <c r="J35" s="89">
        <v>46146</v>
      </c>
      <c r="K35" s="89">
        <v>46146</v>
      </c>
      <c r="L35" s="86"/>
      <c r="M35" s="87"/>
      <c r="N35" s="90" t="s">
        <v>42</v>
      </c>
      <c r="O35" s="87"/>
      <c r="P35" s="90"/>
      <c r="Q35" s="81"/>
      <c r="R35" s="87"/>
      <c r="S35" s="85">
        <v>2</v>
      </c>
      <c r="T35" s="96"/>
    </row>
    <row r="36" spans="1:20" ht="19.5" customHeight="1" x14ac:dyDescent="0.25">
      <c r="A36" s="58"/>
      <c r="B36" s="82">
        <v>2977131</v>
      </c>
      <c r="C36" s="134" t="s">
        <v>95</v>
      </c>
      <c r="D36" s="135"/>
      <c r="E36" s="155"/>
      <c r="F36" s="91">
        <v>16234985</v>
      </c>
      <c r="G36" s="91" t="s">
        <v>111</v>
      </c>
      <c r="H36" s="88">
        <v>0.66666666666666663</v>
      </c>
      <c r="I36" s="88">
        <v>0.75</v>
      </c>
      <c r="J36" s="89">
        <v>46146</v>
      </c>
      <c r="K36" s="89">
        <v>46146</v>
      </c>
      <c r="L36" s="86"/>
      <c r="M36" s="87"/>
      <c r="N36" s="90" t="s">
        <v>42</v>
      </c>
      <c r="O36" s="87"/>
      <c r="P36" s="90"/>
      <c r="Q36" s="81"/>
      <c r="R36" s="87"/>
      <c r="S36" s="85">
        <v>2</v>
      </c>
      <c r="T36" s="95" t="s">
        <v>129</v>
      </c>
    </row>
    <row r="37" spans="1:20" ht="19.5" customHeight="1" x14ac:dyDescent="0.25">
      <c r="A37" s="58"/>
      <c r="B37" s="82">
        <v>2977131</v>
      </c>
      <c r="C37" s="134" t="s">
        <v>95</v>
      </c>
      <c r="D37" s="135"/>
      <c r="E37" s="155"/>
      <c r="F37" s="91">
        <v>1121911688</v>
      </c>
      <c r="G37" s="91" t="s">
        <v>112</v>
      </c>
      <c r="H37" s="88">
        <v>0.75</v>
      </c>
      <c r="I37" s="88">
        <v>0.83333333333333337</v>
      </c>
      <c r="J37" s="89">
        <v>46146</v>
      </c>
      <c r="K37" s="89">
        <v>46146</v>
      </c>
      <c r="L37" s="86"/>
      <c r="M37" s="87"/>
      <c r="N37" s="90" t="s">
        <v>42</v>
      </c>
      <c r="O37" s="87"/>
      <c r="P37" s="90"/>
      <c r="Q37" s="81"/>
      <c r="R37" s="87"/>
      <c r="S37" s="85">
        <v>2</v>
      </c>
      <c r="T37" s="95" t="s">
        <v>128</v>
      </c>
    </row>
    <row r="38" spans="1:20" ht="19.5" customHeight="1" x14ac:dyDescent="0.25">
      <c r="A38" s="58"/>
      <c r="B38" s="82">
        <v>2977131</v>
      </c>
      <c r="C38" s="134" t="s">
        <v>95</v>
      </c>
      <c r="D38" s="135"/>
      <c r="E38" s="156"/>
      <c r="F38" s="91">
        <v>1115854051</v>
      </c>
      <c r="G38" s="91" t="s">
        <v>113</v>
      </c>
      <c r="H38" s="88">
        <v>0.83333333333333337</v>
      </c>
      <c r="I38" s="88">
        <v>0.91666666666666663</v>
      </c>
      <c r="J38" s="89">
        <v>46146</v>
      </c>
      <c r="K38" s="89">
        <v>46146</v>
      </c>
      <c r="L38" s="86"/>
      <c r="M38" s="87"/>
      <c r="N38" s="90" t="s">
        <v>42</v>
      </c>
      <c r="O38" s="87"/>
      <c r="P38" s="90"/>
      <c r="Q38" s="81"/>
      <c r="R38" s="87"/>
      <c r="S38" s="85">
        <v>2</v>
      </c>
      <c r="T38" s="95" t="s">
        <v>131</v>
      </c>
    </row>
    <row r="39" spans="1:20" ht="19.5" customHeight="1" x14ac:dyDescent="0.25">
      <c r="A39" s="58"/>
      <c r="B39" s="82">
        <v>2977131</v>
      </c>
      <c r="C39" s="134" t="s">
        <v>95</v>
      </c>
      <c r="D39" s="135"/>
      <c r="E39" s="155"/>
      <c r="F39" s="91">
        <v>1058325470</v>
      </c>
      <c r="G39" s="91" t="s">
        <v>114</v>
      </c>
      <c r="H39" s="88">
        <v>0.91666666666666663</v>
      </c>
      <c r="I39" s="88">
        <v>0</v>
      </c>
      <c r="J39" s="89">
        <v>46146</v>
      </c>
      <c r="K39" s="89">
        <v>46146</v>
      </c>
      <c r="L39" s="86"/>
      <c r="M39" s="87"/>
      <c r="N39" s="90" t="s">
        <v>42</v>
      </c>
      <c r="O39" s="87"/>
      <c r="P39" s="90"/>
      <c r="Q39" s="81"/>
      <c r="R39" s="87"/>
      <c r="S39" s="85">
        <v>2</v>
      </c>
      <c r="T39" s="95" t="s">
        <v>128</v>
      </c>
    </row>
    <row r="40" spans="1:20" ht="19.5" customHeight="1" x14ac:dyDescent="0.25">
      <c r="A40" s="58"/>
      <c r="B40" s="82">
        <v>2977131</v>
      </c>
      <c r="C40" s="134" t="s">
        <v>95</v>
      </c>
      <c r="D40" s="135"/>
      <c r="E40" s="157"/>
      <c r="F40" s="91">
        <v>18523823</v>
      </c>
      <c r="G40" s="91" t="s">
        <v>115</v>
      </c>
      <c r="H40" s="88">
        <v>0.25</v>
      </c>
      <c r="I40" s="88">
        <v>0.33333333333333331</v>
      </c>
      <c r="J40" s="89">
        <v>46146</v>
      </c>
      <c r="K40" s="89">
        <v>46146</v>
      </c>
      <c r="L40" s="86"/>
      <c r="M40" s="87"/>
      <c r="N40" s="90" t="s">
        <v>42</v>
      </c>
      <c r="O40" s="87"/>
      <c r="P40" s="90"/>
      <c r="Q40" s="81"/>
      <c r="R40" s="87"/>
      <c r="S40" s="85">
        <v>2</v>
      </c>
      <c r="T40" s="96"/>
    </row>
    <row r="41" spans="1:20" ht="19.5" customHeight="1" x14ac:dyDescent="0.25">
      <c r="A41" s="58"/>
      <c r="B41" s="82">
        <v>2977131</v>
      </c>
      <c r="C41" s="134" t="s">
        <v>95</v>
      </c>
      <c r="D41" s="135"/>
      <c r="E41" s="156" t="s">
        <v>139</v>
      </c>
      <c r="F41" s="91">
        <v>1112490712</v>
      </c>
      <c r="G41" s="91" t="s">
        <v>116</v>
      </c>
      <c r="H41" s="88">
        <v>0.33333333333333331</v>
      </c>
      <c r="I41" s="88">
        <v>0.41666666666666669</v>
      </c>
      <c r="J41" s="89">
        <v>46146</v>
      </c>
      <c r="K41" s="89">
        <v>46146</v>
      </c>
      <c r="L41" s="86"/>
      <c r="M41" s="87"/>
      <c r="N41" s="90" t="s">
        <v>42</v>
      </c>
      <c r="O41" s="87"/>
      <c r="P41" s="90"/>
      <c r="Q41" s="81"/>
      <c r="R41" s="87"/>
      <c r="S41" s="85">
        <v>2</v>
      </c>
      <c r="T41" s="95" t="s">
        <v>131</v>
      </c>
    </row>
    <row r="42" spans="1:20" ht="19.5" customHeight="1" x14ac:dyDescent="0.25">
      <c r="A42" s="58"/>
      <c r="B42" s="82">
        <v>2977131</v>
      </c>
      <c r="C42" s="134" t="s">
        <v>95</v>
      </c>
      <c r="D42" s="135"/>
      <c r="E42" s="156"/>
      <c r="F42" s="91">
        <v>1088971584</v>
      </c>
      <c r="G42" s="91" t="s">
        <v>117</v>
      </c>
      <c r="H42" s="88">
        <v>0.41666666666666669</v>
      </c>
      <c r="I42" s="88">
        <v>0.5</v>
      </c>
      <c r="J42" s="89">
        <v>46146</v>
      </c>
      <c r="K42" s="89">
        <v>46146</v>
      </c>
      <c r="L42" s="86"/>
      <c r="M42" s="87"/>
      <c r="N42" s="90" t="s">
        <v>42</v>
      </c>
      <c r="O42" s="87"/>
      <c r="P42" s="90"/>
      <c r="Q42" s="81"/>
      <c r="R42" s="87"/>
      <c r="S42" s="85">
        <v>2</v>
      </c>
      <c r="T42" s="95" t="s">
        <v>130</v>
      </c>
    </row>
    <row r="43" spans="1:20" ht="19.5" customHeight="1" x14ac:dyDescent="0.25">
      <c r="A43" s="58"/>
      <c r="B43" s="82">
        <v>2977131</v>
      </c>
      <c r="C43" s="134" t="s">
        <v>95</v>
      </c>
      <c r="D43" s="135"/>
      <c r="E43" s="155"/>
      <c r="F43" s="91">
        <v>1110177250</v>
      </c>
      <c r="G43" s="91" t="s">
        <v>118</v>
      </c>
      <c r="H43" s="88">
        <v>0.5</v>
      </c>
      <c r="I43" s="88">
        <v>0.58333333333333337</v>
      </c>
      <c r="J43" s="89">
        <v>46146</v>
      </c>
      <c r="K43" s="89">
        <v>46146</v>
      </c>
      <c r="L43" s="86"/>
      <c r="M43" s="87"/>
      <c r="N43" s="90" t="s">
        <v>42</v>
      </c>
      <c r="O43" s="87"/>
      <c r="P43" s="90"/>
      <c r="Q43" s="81"/>
      <c r="R43" s="87"/>
      <c r="S43" s="85">
        <v>2</v>
      </c>
      <c r="T43" s="95" t="s">
        <v>130</v>
      </c>
    </row>
    <row r="44" spans="1:20" ht="19.5" customHeight="1" x14ac:dyDescent="0.25">
      <c r="A44" s="58"/>
      <c r="B44" s="82">
        <v>2977131</v>
      </c>
      <c r="C44" s="134" t="s">
        <v>95</v>
      </c>
      <c r="D44" s="135"/>
      <c r="E44" s="155"/>
      <c r="F44" s="91">
        <v>52020765</v>
      </c>
      <c r="G44" s="91" t="s">
        <v>119</v>
      </c>
      <c r="H44" s="88">
        <v>0.58333333333333337</v>
      </c>
      <c r="I44" s="88">
        <v>0.66666666666666663</v>
      </c>
      <c r="J44" s="89">
        <v>46146</v>
      </c>
      <c r="K44" s="89">
        <v>46146</v>
      </c>
      <c r="L44" s="86"/>
      <c r="M44" s="87"/>
      <c r="N44" s="90" t="s">
        <v>42</v>
      </c>
      <c r="O44" s="87"/>
      <c r="P44" s="90"/>
      <c r="Q44" s="81"/>
      <c r="R44" s="87"/>
      <c r="S44" s="85">
        <v>2</v>
      </c>
      <c r="T44" s="95" t="s">
        <v>130</v>
      </c>
    </row>
    <row r="45" spans="1:20" ht="19.5" customHeight="1" x14ac:dyDescent="0.25">
      <c r="A45" s="58"/>
      <c r="B45" s="82">
        <v>2977131</v>
      </c>
      <c r="C45" s="134" t="s">
        <v>95</v>
      </c>
      <c r="D45" s="135"/>
      <c r="E45" s="155"/>
      <c r="F45" s="91">
        <v>1005832758</v>
      </c>
      <c r="G45" s="91" t="s">
        <v>120</v>
      </c>
      <c r="H45" s="88">
        <v>0.66666666666666663</v>
      </c>
      <c r="I45" s="88">
        <v>0.75</v>
      </c>
      <c r="J45" s="89">
        <v>46146</v>
      </c>
      <c r="K45" s="89">
        <v>46146</v>
      </c>
      <c r="L45" s="86"/>
      <c r="M45" s="87"/>
      <c r="N45" s="90" t="s">
        <v>42</v>
      </c>
      <c r="O45" s="87"/>
      <c r="P45" s="90"/>
      <c r="Q45" s="81"/>
      <c r="R45" s="87"/>
      <c r="S45" s="85">
        <v>2</v>
      </c>
      <c r="T45" s="95" t="s">
        <v>129</v>
      </c>
    </row>
    <row r="46" spans="1:20" ht="19.5" customHeight="1" thickBot="1" x14ac:dyDescent="0.3">
      <c r="A46" s="58"/>
      <c r="B46" s="82">
        <v>2977131</v>
      </c>
      <c r="C46" s="134" t="s">
        <v>95</v>
      </c>
      <c r="D46" s="135"/>
      <c r="E46" s="157"/>
      <c r="F46" s="91">
        <v>16897316</v>
      </c>
      <c r="G46" s="91" t="s">
        <v>121</v>
      </c>
      <c r="H46" s="88">
        <v>0.75</v>
      </c>
      <c r="I46" s="88">
        <v>0.83333333333333337</v>
      </c>
      <c r="J46" s="89">
        <v>46146</v>
      </c>
      <c r="K46" s="89">
        <v>46146</v>
      </c>
      <c r="L46" s="86"/>
      <c r="M46" s="87"/>
      <c r="N46" s="90" t="s">
        <v>42</v>
      </c>
      <c r="O46" s="87"/>
      <c r="P46" s="90"/>
      <c r="Q46" s="81"/>
      <c r="R46" s="87"/>
      <c r="S46" s="85">
        <v>2</v>
      </c>
      <c r="T46" s="96"/>
    </row>
    <row r="47" spans="1:20" ht="19.5" customHeight="1" thickBot="1" x14ac:dyDescent="0.25">
      <c r="A47" s="58"/>
      <c r="H47" s="93"/>
      <c r="I47" s="93"/>
      <c r="L47" s="136" t="s">
        <v>44</v>
      </c>
      <c r="M47" s="137"/>
      <c r="N47" s="137"/>
      <c r="O47" s="137"/>
      <c r="P47" s="137"/>
      <c r="Q47" s="138"/>
      <c r="R47" s="139"/>
      <c r="S47" s="52">
        <v>70</v>
      </c>
    </row>
    <row r="48" spans="1:20" ht="19.5" customHeight="1" x14ac:dyDescent="0.2">
      <c r="A48" s="58"/>
      <c r="H48" s="93"/>
      <c r="I48" s="93"/>
      <c r="L48" s="79"/>
      <c r="M48" s="80"/>
      <c r="N48" s="80"/>
      <c r="O48" s="80"/>
      <c r="P48" s="80"/>
      <c r="Q48" s="80"/>
      <c r="R48" s="80"/>
    </row>
    <row r="49" spans="1:26" ht="19.5" customHeight="1" x14ac:dyDescent="0.2">
      <c r="A49" s="58"/>
      <c r="L49" s="79"/>
      <c r="M49" s="80"/>
      <c r="N49" s="80"/>
      <c r="O49" s="80"/>
      <c r="P49" s="80"/>
      <c r="Q49" s="80"/>
      <c r="R49" s="80"/>
    </row>
    <row r="50" spans="1:26" ht="19.5" customHeight="1" x14ac:dyDescent="0.2">
      <c r="A50" s="58"/>
      <c r="L50" s="79"/>
      <c r="M50" s="80"/>
      <c r="N50" s="80"/>
      <c r="O50" s="80"/>
      <c r="P50" s="80"/>
      <c r="Q50" s="80"/>
      <c r="R50" s="80"/>
    </row>
    <row r="51" spans="1:26" ht="19.5" customHeight="1" x14ac:dyDescent="0.2">
      <c r="A51" s="58"/>
      <c r="L51" s="79"/>
      <c r="M51" s="80"/>
      <c r="N51" s="80"/>
      <c r="O51" s="80"/>
      <c r="P51" s="80"/>
      <c r="Q51" s="80"/>
      <c r="R51" s="80"/>
    </row>
    <row r="52" spans="1:26" ht="19.5" customHeight="1" x14ac:dyDescent="0.2">
      <c r="A52" s="58"/>
      <c r="L52" s="79"/>
      <c r="M52" s="80"/>
      <c r="N52" s="80"/>
      <c r="O52" s="80"/>
      <c r="P52" s="80"/>
      <c r="Q52" s="80"/>
      <c r="R52" s="80"/>
    </row>
    <row r="53" spans="1:26" ht="19.5" customHeight="1" x14ac:dyDescent="0.2">
      <c r="A53" s="58"/>
      <c r="L53" s="79"/>
      <c r="M53" s="80"/>
      <c r="N53" s="80"/>
      <c r="O53" s="80"/>
      <c r="P53" s="80"/>
      <c r="Q53" s="80"/>
      <c r="R53" s="80"/>
    </row>
    <row r="54" spans="1:26" ht="19.5" customHeight="1" x14ac:dyDescent="0.2">
      <c r="A54" s="58"/>
      <c r="L54" s="79"/>
      <c r="M54" s="80"/>
      <c r="N54" s="80"/>
      <c r="O54" s="80"/>
      <c r="P54" s="80"/>
      <c r="Q54" s="80"/>
      <c r="R54" s="80"/>
    </row>
    <row r="55" spans="1:26" ht="19.5" customHeight="1" x14ac:dyDescent="0.2">
      <c r="A55" s="58"/>
      <c r="L55" s="79"/>
      <c r="M55" s="80"/>
      <c r="N55" s="80"/>
      <c r="O55" s="80"/>
      <c r="P55" s="80"/>
      <c r="Q55" s="80"/>
      <c r="R55" s="80"/>
    </row>
    <row r="56" spans="1:26" ht="12.75" customHeight="1" x14ac:dyDescent="0.25">
      <c r="A56" s="60"/>
      <c r="B56" s="60"/>
      <c r="C56" s="60"/>
      <c r="D56" s="60"/>
      <c r="E56" s="60"/>
      <c r="F56" s="60"/>
      <c r="G56" s="60"/>
      <c r="H56" s="61"/>
      <c r="I56" s="61"/>
      <c r="J56" s="62"/>
      <c r="K56" s="62"/>
      <c r="L56" s="63"/>
      <c r="M56" s="63"/>
      <c r="N56" s="63"/>
      <c r="O56" s="63"/>
      <c r="P56" s="63"/>
      <c r="Q56" s="63"/>
      <c r="R56" s="63"/>
      <c r="S56" s="54"/>
    </row>
    <row r="57" spans="1:26" ht="19.5" customHeight="1" x14ac:dyDescent="0.2">
      <c r="A57" s="104" t="s">
        <v>74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</row>
    <row r="58" spans="1:26" ht="30" customHeight="1" x14ac:dyDescent="0.2">
      <c r="A58" s="104" t="s">
        <v>75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</row>
    <row r="59" spans="1:26" ht="12.75" customHeight="1" x14ac:dyDescent="0.2">
      <c r="A59" s="105" t="s">
        <v>76</v>
      </c>
      <c r="B59" s="106"/>
      <c r="C59" s="106"/>
      <c r="D59" s="106"/>
      <c r="E59" s="106"/>
      <c r="F59" s="106"/>
      <c r="G59" s="107"/>
      <c r="H59" s="140" t="s">
        <v>67</v>
      </c>
      <c r="I59" s="99"/>
      <c r="J59" s="140" t="s">
        <v>24</v>
      </c>
      <c r="K59" s="99"/>
      <c r="L59" s="140" t="s">
        <v>25</v>
      </c>
      <c r="M59" s="98"/>
      <c r="N59" s="98"/>
      <c r="O59" s="98"/>
      <c r="P59" s="98"/>
      <c r="Q59" s="98"/>
      <c r="R59" s="99"/>
      <c r="S59" s="130" t="s">
        <v>26</v>
      </c>
    </row>
    <row r="60" spans="1:26" ht="12.75" customHeight="1" x14ac:dyDescent="0.2">
      <c r="A60" s="108"/>
      <c r="B60" s="109"/>
      <c r="C60" s="109"/>
      <c r="D60" s="109"/>
      <c r="E60" s="109"/>
      <c r="F60" s="109"/>
      <c r="G60" s="110"/>
      <c r="H60" s="4" t="s">
        <v>27</v>
      </c>
      <c r="I60" s="4" t="s">
        <v>28</v>
      </c>
      <c r="J60" s="4" t="s">
        <v>27</v>
      </c>
      <c r="K60" s="47" t="s">
        <v>28</v>
      </c>
      <c r="L60" s="21" t="s">
        <v>29</v>
      </c>
      <c r="M60" s="21" t="s">
        <v>30</v>
      </c>
      <c r="N60" s="21" t="s">
        <v>30</v>
      </c>
      <c r="O60" s="21" t="s">
        <v>31</v>
      </c>
      <c r="P60" s="21" t="s">
        <v>32</v>
      </c>
      <c r="Q60" s="49" t="s">
        <v>33</v>
      </c>
      <c r="R60" s="49" t="s">
        <v>34</v>
      </c>
      <c r="S60" s="133"/>
    </row>
    <row r="61" spans="1:26" ht="12.75" customHeight="1" x14ac:dyDescent="0.2">
      <c r="A61" s="97"/>
      <c r="B61" s="98"/>
      <c r="C61" s="98"/>
      <c r="D61" s="98"/>
      <c r="E61" s="98"/>
      <c r="F61" s="98"/>
      <c r="G61" s="99"/>
      <c r="H61" s="24"/>
      <c r="I61" s="24"/>
      <c r="J61" s="25"/>
      <c r="K61" s="64"/>
      <c r="L61" s="21"/>
      <c r="M61" s="21"/>
      <c r="N61" s="21"/>
      <c r="O61" s="21"/>
      <c r="P61" s="21"/>
      <c r="Q61" s="49"/>
      <c r="R61" s="49"/>
      <c r="S61" s="65"/>
    </row>
    <row r="62" spans="1:26" ht="19.5" customHeight="1" x14ac:dyDescent="0.2">
      <c r="A62" s="119"/>
      <c r="B62" s="98"/>
      <c r="C62" s="98"/>
      <c r="D62" s="98"/>
      <c r="E62" s="98"/>
      <c r="F62" s="98"/>
      <c r="G62" s="99"/>
      <c r="H62" s="4" t="s">
        <v>27</v>
      </c>
      <c r="I62" s="4" t="s">
        <v>28</v>
      </c>
      <c r="J62" s="4" t="s">
        <v>27</v>
      </c>
      <c r="K62" s="4" t="s">
        <v>28</v>
      </c>
      <c r="L62" s="21" t="s">
        <v>29</v>
      </c>
      <c r="M62" s="21" t="s">
        <v>30</v>
      </c>
      <c r="N62" s="21" t="s">
        <v>30</v>
      </c>
      <c r="O62" s="21" t="s">
        <v>31</v>
      </c>
      <c r="P62" s="21" t="s">
        <v>32</v>
      </c>
      <c r="Q62" s="49" t="s">
        <v>33</v>
      </c>
      <c r="R62" s="49" t="s">
        <v>34</v>
      </c>
      <c r="S62" s="65"/>
      <c r="T62" s="57"/>
      <c r="U62" s="57"/>
      <c r="V62" s="57"/>
      <c r="W62" s="57"/>
      <c r="X62" s="57"/>
      <c r="Y62" s="57"/>
      <c r="Z62" s="57"/>
    </row>
    <row r="63" spans="1:26" ht="19.5" customHeight="1" x14ac:dyDescent="0.2">
      <c r="A63" s="119"/>
      <c r="B63" s="98"/>
      <c r="C63" s="98"/>
      <c r="D63" s="98"/>
      <c r="E63" s="98"/>
      <c r="F63" s="98"/>
      <c r="G63" s="99"/>
      <c r="H63" s="66"/>
      <c r="I63" s="66"/>
      <c r="J63" s="67"/>
      <c r="K63" s="67"/>
      <c r="L63" s="1"/>
      <c r="M63" s="1"/>
      <c r="N63" s="1"/>
      <c r="O63" s="1"/>
      <c r="P63" s="1"/>
      <c r="Q63" s="1"/>
      <c r="R63" s="1"/>
      <c r="S63" s="65"/>
    </row>
    <row r="64" spans="1:26" ht="19.5" customHeight="1" x14ac:dyDescent="0.25">
      <c r="A64" s="152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53" t="s">
        <v>44</v>
      </c>
      <c r="M64" s="138"/>
      <c r="N64" s="138"/>
      <c r="O64" s="138"/>
      <c r="P64" s="138"/>
      <c r="Q64" s="138"/>
      <c r="R64" s="154"/>
      <c r="S64" s="59">
        <f>+S63+S62+S61</f>
        <v>0</v>
      </c>
    </row>
    <row r="66" spans="1:19" ht="30" customHeight="1" x14ac:dyDescent="0.2">
      <c r="A66" s="104" t="s">
        <v>77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9"/>
    </row>
    <row r="67" spans="1:19" ht="12.75" customHeight="1" x14ac:dyDescent="0.2">
      <c r="A67" s="105" t="s">
        <v>65</v>
      </c>
      <c r="B67" s="107"/>
      <c r="C67" s="105" t="s">
        <v>66</v>
      </c>
      <c r="D67" s="106"/>
      <c r="E67" s="106"/>
      <c r="F67" s="106"/>
      <c r="G67" s="107"/>
      <c r="H67" s="150" t="s">
        <v>67</v>
      </c>
      <c r="I67" s="107"/>
      <c r="J67" s="150" t="s">
        <v>24</v>
      </c>
      <c r="K67" s="107"/>
      <c r="L67" s="140" t="s">
        <v>25</v>
      </c>
      <c r="M67" s="98"/>
      <c r="N67" s="98"/>
      <c r="O67" s="98"/>
      <c r="P67" s="98"/>
      <c r="Q67" s="98"/>
      <c r="R67" s="99"/>
      <c r="S67" s="130" t="s">
        <v>26</v>
      </c>
    </row>
    <row r="68" spans="1:19" ht="12.75" customHeight="1" x14ac:dyDescent="0.2">
      <c r="A68" s="108"/>
      <c r="B68" s="110"/>
      <c r="C68" s="108"/>
      <c r="D68" s="109"/>
      <c r="E68" s="109"/>
      <c r="F68" s="109"/>
      <c r="G68" s="110"/>
      <c r="H68" s="48" t="s">
        <v>27</v>
      </c>
      <c r="I68" s="48" t="s">
        <v>28</v>
      </c>
      <c r="J68" s="48" t="s">
        <v>27</v>
      </c>
      <c r="K68" s="48" t="s">
        <v>28</v>
      </c>
      <c r="L68" s="49" t="s">
        <v>29</v>
      </c>
      <c r="M68" s="49" t="s">
        <v>30</v>
      </c>
      <c r="N68" s="49" t="s">
        <v>30</v>
      </c>
      <c r="O68" s="49" t="s">
        <v>31</v>
      </c>
      <c r="P68" s="49" t="s">
        <v>32</v>
      </c>
      <c r="Q68" s="49" t="s">
        <v>33</v>
      </c>
      <c r="R68" s="49" t="s">
        <v>34</v>
      </c>
      <c r="S68" s="103"/>
    </row>
    <row r="69" spans="1:19" ht="12.75" customHeight="1" x14ac:dyDescent="0.2">
      <c r="A69" s="105" t="s">
        <v>65</v>
      </c>
      <c r="B69" s="107"/>
      <c r="C69" s="105" t="s">
        <v>66</v>
      </c>
      <c r="D69" s="106"/>
      <c r="E69" s="106"/>
      <c r="F69" s="106"/>
      <c r="G69" s="107"/>
      <c r="H69" s="150" t="s">
        <v>67</v>
      </c>
      <c r="I69" s="107"/>
      <c r="J69" s="150" t="s">
        <v>24</v>
      </c>
      <c r="K69" s="107"/>
      <c r="L69" s="140" t="s">
        <v>25</v>
      </c>
      <c r="M69" s="98"/>
      <c r="N69" s="98"/>
      <c r="O69" s="98"/>
      <c r="P69" s="98"/>
      <c r="Q69" s="98"/>
      <c r="R69" s="99"/>
      <c r="S69" s="130" t="s">
        <v>26</v>
      </c>
    </row>
    <row r="70" spans="1:19" ht="12.75" customHeight="1" x14ac:dyDescent="0.2">
      <c r="A70" s="108"/>
      <c r="B70" s="110"/>
      <c r="C70" s="108"/>
      <c r="D70" s="109"/>
      <c r="E70" s="109"/>
      <c r="F70" s="109"/>
      <c r="G70" s="110"/>
      <c r="H70" s="48" t="s">
        <v>27</v>
      </c>
      <c r="I70" s="48" t="s">
        <v>28</v>
      </c>
      <c r="J70" s="48" t="s">
        <v>27</v>
      </c>
      <c r="K70" s="48" t="s">
        <v>28</v>
      </c>
      <c r="L70" s="49" t="s">
        <v>29</v>
      </c>
      <c r="M70" s="49" t="s">
        <v>30</v>
      </c>
      <c r="N70" s="49" t="s">
        <v>30</v>
      </c>
      <c r="O70" s="49" t="s">
        <v>31</v>
      </c>
      <c r="P70" s="49" t="s">
        <v>32</v>
      </c>
      <c r="Q70" s="49" t="s">
        <v>33</v>
      </c>
      <c r="R70" s="49" t="s">
        <v>34</v>
      </c>
      <c r="S70" s="103"/>
    </row>
    <row r="71" spans="1:19" ht="18.75" customHeight="1" x14ac:dyDescent="0.2">
      <c r="A71" s="68"/>
      <c r="B71" s="68"/>
      <c r="C71" s="69"/>
      <c r="D71" s="69"/>
      <c r="E71" s="69"/>
      <c r="F71" s="69"/>
      <c r="G71" s="69"/>
      <c r="H71" s="70"/>
      <c r="I71" s="70"/>
      <c r="J71" s="71"/>
      <c r="K71" s="71"/>
      <c r="L71" s="72"/>
      <c r="M71" s="72"/>
      <c r="N71" s="72"/>
      <c r="O71" s="31"/>
      <c r="P71" s="49"/>
      <c r="Q71" s="49"/>
      <c r="R71" s="49"/>
      <c r="S71" s="44"/>
    </row>
    <row r="72" spans="1:19" ht="18.75" customHeight="1" x14ac:dyDescent="0.2">
      <c r="A72" s="68"/>
      <c r="B72" s="68"/>
      <c r="C72" s="69"/>
      <c r="D72" s="69"/>
      <c r="E72" s="69"/>
      <c r="F72" s="69"/>
      <c r="G72" s="69"/>
      <c r="H72" s="70"/>
      <c r="I72" s="70"/>
      <c r="J72" s="71"/>
      <c r="K72" s="71"/>
      <c r="L72" s="72"/>
      <c r="M72" s="72"/>
      <c r="N72" s="72"/>
      <c r="O72" s="31"/>
      <c r="P72" s="72"/>
      <c r="Q72" s="49"/>
      <c r="R72" s="49"/>
      <c r="S72" s="44"/>
    </row>
    <row r="73" spans="1:19" ht="18.75" customHeight="1" x14ac:dyDescent="0.2">
      <c r="A73" s="68"/>
      <c r="B73" s="68"/>
      <c r="C73" s="69"/>
      <c r="D73" s="69"/>
      <c r="E73" s="69"/>
      <c r="F73" s="69"/>
      <c r="G73" s="69"/>
      <c r="H73" s="70"/>
      <c r="I73" s="70"/>
      <c r="J73" s="71"/>
      <c r="K73" s="71"/>
      <c r="L73" s="72"/>
      <c r="M73" s="72"/>
      <c r="N73" s="72"/>
      <c r="O73" s="31"/>
      <c r="P73" s="56"/>
      <c r="Q73" s="49"/>
      <c r="R73" s="49"/>
      <c r="S73" s="44"/>
    </row>
    <row r="74" spans="1:19" ht="18.75" customHeight="1" x14ac:dyDescent="0.2">
      <c r="A74" s="68"/>
      <c r="B74" s="68"/>
      <c r="C74" s="69"/>
      <c r="D74" s="69"/>
      <c r="E74" s="69"/>
      <c r="F74" s="69"/>
      <c r="G74" s="69"/>
      <c r="H74" s="70"/>
      <c r="I74" s="70"/>
      <c r="J74" s="71"/>
      <c r="K74" s="71"/>
      <c r="L74" s="72"/>
      <c r="M74" s="72"/>
      <c r="N74" s="72"/>
      <c r="O74" s="31"/>
      <c r="P74" s="56"/>
      <c r="Q74" s="49"/>
      <c r="R74" s="49"/>
      <c r="S74" s="44"/>
    </row>
    <row r="75" spans="1:19" ht="18.75" customHeight="1" x14ac:dyDescent="0.2">
      <c r="A75" s="68"/>
      <c r="B75" s="68"/>
      <c r="C75" s="69"/>
      <c r="D75" s="69"/>
      <c r="E75" s="69"/>
      <c r="F75" s="69"/>
      <c r="G75" s="69"/>
      <c r="H75" s="70"/>
      <c r="I75" s="70"/>
      <c r="J75" s="71"/>
      <c r="K75" s="71"/>
      <c r="L75" s="72"/>
      <c r="M75" s="72"/>
      <c r="N75" s="72"/>
      <c r="O75" s="72"/>
      <c r="P75" s="56"/>
      <c r="Q75" s="49"/>
      <c r="R75" s="49"/>
      <c r="S75" s="44"/>
    </row>
    <row r="76" spans="1:19" ht="18.75" customHeight="1" x14ac:dyDescent="0.2">
      <c r="A76" s="68"/>
      <c r="B76" s="68"/>
      <c r="C76" s="69"/>
      <c r="D76" s="69"/>
      <c r="E76" s="69"/>
      <c r="F76" s="69"/>
      <c r="G76" s="69"/>
      <c r="H76" s="70"/>
      <c r="I76" s="70"/>
      <c r="J76" s="71"/>
      <c r="K76" s="71"/>
      <c r="L76" s="72"/>
      <c r="M76" s="72"/>
      <c r="N76" s="72"/>
      <c r="O76" s="72"/>
      <c r="P76" s="56"/>
      <c r="Q76" s="49"/>
      <c r="R76" s="49"/>
      <c r="S76" s="44"/>
    </row>
    <row r="77" spans="1:19" ht="18.75" customHeight="1" x14ac:dyDescent="0.2">
      <c r="A77" s="68"/>
      <c r="B77" s="68"/>
      <c r="C77" s="69"/>
      <c r="D77" s="69"/>
      <c r="E77" s="69"/>
      <c r="F77" s="69"/>
      <c r="G77" s="69"/>
      <c r="H77" s="70"/>
      <c r="I77" s="70"/>
      <c r="J77" s="71"/>
      <c r="K77" s="71"/>
      <c r="L77" s="72"/>
      <c r="M77" s="72"/>
      <c r="N77" s="72"/>
      <c r="O77" s="31"/>
      <c r="P77" s="72"/>
      <c r="Q77" s="49"/>
      <c r="R77" s="49"/>
      <c r="S77" s="44"/>
    </row>
    <row r="78" spans="1:19" ht="18.75" customHeight="1" x14ac:dyDescent="0.2">
      <c r="A78" s="68"/>
      <c r="B78" s="68"/>
      <c r="C78" s="69"/>
      <c r="D78" s="69"/>
      <c r="E78" s="69"/>
      <c r="F78" s="69"/>
      <c r="G78" s="69"/>
      <c r="H78" s="70"/>
      <c r="I78" s="70"/>
      <c r="J78" s="71"/>
      <c r="K78" s="71"/>
      <c r="L78" s="72"/>
      <c r="M78" s="72"/>
      <c r="N78" s="72"/>
      <c r="O78" s="31"/>
      <c r="P78" s="72"/>
      <c r="Q78" s="49"/>
      <c r="R78" s="49"/>
      <c r="S78" s="44"/>
    </row>
    <row r="79" spans="1:19" ht="18.75" customHeight="1" x14ac:dyDescent="0.2">
      <c r="A79" s="68"/>
      <c r="B79" s="68"/>
      <c r="C79" s="69"/>
      <c r="D79" s="69"/>
      <c r="E79" s="69"/>
      <c r="F79" s="69"/>
      <c r="G79" s="69"/>
      <c r="H79" s="40"/>
      <c r="I79" s="40"/>
      <c r="J79" s="41"/>
      <c r="K79" s="41"/>
      <c r="L79" s="72"/>
      <c r="M79" s="50"/>
      <c r="N79" s="50"/>
      <c r="O79" s="50"/>
      <c r="P79" s="50"/>
      <c r="Q79" s="72"/>
      <c r="R79" s="50"/>
      <c r="S79" s="73"/>
    </row>
    <row r="80" spans="1:19" ht="18.75" customHeight="1" x14ac:dyDescent="0.2">
      <c r="A80" s="68"/>
      <c r="B80" s="68"/>
      <c r="C80" s="69"/>
      <c r="D80" s="69"/>
      <c r="E80" s="69"/>
      <c r="F80" s="69"/>
      <c r="G80" s="69"/>
      <c r="H80" s="40"/>
      <c r="I80" s="40"/>
      <c r="J80" s="41"/>
      <c r="K80" s="41"/>
      <c r="L80" s="72"/>
      <c r="M80" s="50"/>
      <c r="N80" s="50"/>
      <c r="O80" s="50"/>
      <c r="P80" s="50"/>
      <c r="Q80" s="72"/>
      <c r="R80" s="50"/>
      <c r="S80" s="73"/>
    </row>
    <row r="81" spans="1:26" ht="18.75" customHeight="1" x14ac:dyDescent="0.2">
      <c r="A81" s="68"/>
      <c r="B81" s="68"/>
      <c r="C81" s="69"/>
      <c r="D81" s="69"/>
      <c r="E81" s="69"/>
      <c r="F81" s="69"/>
      <c r="G81" s="69"/>
      <c r="H81" s="70"/>
      <c r="I81" s="70"/>
      <c r="J81" s="71"/>
      <c r="K81" s="71"/>
      <c r="L81" s="72"/>
      <c r="M81" s="72"/>
      <c r="N81" s="72"/>
      <c r="O81" s="31"/>
      <c r="P81" s="72"/>
      <c r="Q81" s="49"/>
      <c r="R81" s="49"/>
      <c r="S81" s="44"/>
    </row>
    <row r="82" spans="1:26" ht="18.75" customHeight="1" x14ac:dyDescent="0.2">
      <c r="A82" s="68"/>
      <c r="B82" s="68"/>
      <c r="C82" s="69"/>
      <c r="D82" s="69"/>
      <c r="E82" s="69"/>
      <c r="F82" s="69"/>
      <c r="G82" s="69"/>
      <c r="H82" s="70"/>
      <c r="I82" s="70"/>
      <c r="J82" s="71"/>
      <c r="K82" s="71"/>
      <c r="L82" s="72"/>
      <c r="M82" s="72"/>
      <c r="N82" s="72"/>
      <c r="O82" s="31"/>
      <c r="P82" s="72"/>
      <c r="Q82" s="49"/>
      <c r="R82" s="49"/>
      <c r="S82" s="44"/>
    </row>
    <row r="83" spans="1:26" ht="18.75" customHeight="1" x14ac:dyDescent="0.2">
      <c r="A83" s="68"/>
      <c r="B83" s="68"/>
      <c r="C83" s="69"/>
      <c r="D83" s="69"/>
      <c r="E83" s="69"/>
      <c r="F83" s="69"/>
      <c r="G83" s="69"/>
      <c r="H83" s="70"/>
      <c r="I83" s="70"/>
      <c r="J83" s="71"/>
      <c r="K83" s="71"/>
      <c r="L83" s="72"/>
      <c r="M83" s="72"/>
      <c r="N83" s="72"/>
      <c r="O83" s="72"/>
      <c r="P83" s="72"/>
      <c r="Q83" s="72"/>
      <c r="R83" s="72"/>
      <c r="S83" s="44"/>
      <c r="T83" s="57"/>
      <c r="U83" s="57"/>
      <c r="V83" s="57"/>
      <c r="W83" s="57"/>
      <c r="X83" s="57"/>
      <c r="Y83" s="57"/>
      <c r="Z83" s="57"/>
    </row>
    <row r="84" spans="1:26" ht="19.5" customHeight="1" x14ac:dyDescent="0.25">
      <c r="A84" s="151" t="s">
        <v>78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36" t="s">
        <v>44</v>
      </c>
      <c r="M84" s="137"/>
      <c r="N84" s="137"/>
      <c r="O84" s="137"/>
      <c r="P84" s="137"/>
      <c r="Q84" s="137"/>
      <c r="R84" s="139"/>
      <c r="S84" s="59">
        <f>SUM(S71:S83)</f>
        <v>0</v>
      </c>
    </row>
    <row r="85" spans="1:26" ht="12.75" customHeight="1" x14ac:dyDescent="0.25">
      <c r="A85" s="74" t="s">
        <v>79</v>
      </c>
      <c r="S85" s="75"/>
    </row>
    <row r="86" spans="1:26" ht="12.75" customHeight="1" x14ac:dyDescent="0.25">
      <c r="A86" s="74"/>
      <c r="S86" s="75"/>
    </row>
    <row r="87" spans="1:26" ht="12.75" customHeight="1" x14ac:dyDescent="0.25">
      <c r="A87" s="74"/>
      <c r="L87" s="136" t="s">
        <v>80</v>
      </c>
      <c r="M87" s="137"/>
      <c r="N87" s="137"/>
      <c r="O87" s="137"/>
      <c r="P87" s="137"/>
      <c r="Q87" s="137"/>
      <c r="R87" s="139"/>
      <c r="S87" s="59">
        <v>160</v>
      </c>
    </row>
    <row r="88" spans="1:26" ht="15" customHeight="1" x14ac:dyDescent="0.25">
      <c r="A88" s="74"/>
      <c r="S88" s="75"/>
    </row>
    <row r="89" spans="1:26" ht="15" customHeight="1" x14ac:dyDescent="0.25">
      <c r="A89" s="74"/>
      <c r="L89" s="136" t="s">
        <v>81</v>
      </c>
      <c r="M89" s="137"/>
      <c r="N89" s="137"/>
      <c r="O89" s="137"/>
      <c r="P89" s="137"/>
      <c r="Q89" s="137"/>
      <c r="R89" s="139"/>
      <c r="S89" s="59"/>
    </row>
    <row r="90" spans="1:26" ht="12" customHeight="1" x14ac:dyDescent="0.25">
      <c r="A90" s="74"/>
      <c r="S90" s="75"/>
    </row>
    <row r="91" spans="1:26" ht="16.5" customHeight="1" x14ac:dyDescent="0.25">
      <c r="A91" s="74"/>
      <c r="Q91" s="148" t="s">
        <v>82</v>
      </c>
      <c r="R91" s="149"/>
      <c r="S91" s="59">
        <v>160</v>
      </c>
    </row>
    <row r="92" spans="1:26" ht="12.75" customHeight="1" x14ac:dyDescent="0.2"/>
    <row r="93" spans="1:26" ht="12.75" customHeight="1" x14ac:dyDescent="0.2">
      <c r="C93" s="76" t="s">
        <v>83</v>
      </c>
      <c r="E93" s="77" t="s">
        <v>84</v>
      </c>
    </row>
    <row r="94" spans="1:26" ht="12.75" customHeight="1" x14ac:dyDescent="0.2"/>
    <row r="95" spans="1:26" ht="12.75" customHeight="1" x14ac:dyDescent="0.2">
      <c r="K95" s="78"/>
    </row>
    <row r="96" spans="1:2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spans="4:8" ht="12.75" customHeight="1" x14ac:dyDescent="0.2"/>
    <row r="114" spans="4:8" ht="12.75" customHeight="1" x14ac:dyDescent="0.2"/>
    <row r="115" spans="4:8" ht="12.75" customHeight="1" x14ac:dyDescent="0.2"/>
    <row r="116" spans="4:8" ht="12.75" customHeight="1" x14ac:dyDescent="0.2"/>
    <row r="117" spans="4:8" ht="12.75" customHeight="1" x14ac:dyDescent="0.2">
      <c r="D117" s="143" t="s">
        <v>85</v>
      </c>
      <c r="E117" s="106"/>
      <c r="F117" s="106"/>
      <c r="G117" s="106"/>
      <c r="H117" s="107"/>
    </row>
    <row r="118" spans="4:8" ht="12.75" customHeight="1" x14ac:dyDescent="0.2">
      <c r="D118" s="124"/>
      <c r="E118" s="126"/>
      <c r="F118" s="126"/>
      <c r="G118" s="126"/>
      <c r="H118" s="125"/>
    </row>
    <row r="119" spans="4:8" ht="12.75" customHeight="1" x14ac:dyDescent="0.2">
      <c r="D119" s="124"/>
      <c r="E119" s="126"/>
      <c r="F119" s="126"/>
      <c r="G119" s="126"/>
      <c r="H119" s="125"/>
    </row>
    <row r="120" spans="4:8" ht="12.75" customHeight="1" x14ac:dyDescent="0.2">
      <c r="D120" s="108"/>
      <c r="E120" s="109"/>
      <c r="F120" s="109"/>
      <c r="G120" s="109"/>
      <c r="H120" s="110"/>
    </row>
    <row r="121" spans="4:8" ht="12.75" customHeight="1" x14ac:dyDescent="0.2"/>
    <row r="122" spans="4:8" ht="12.75" customHeight="1" x14ac:dyDescent="0.2"/>
    <row r="123" spans="4:8" ht="12.75" customHeight="1" x14ac:dyDescent="0.2"/>
    <row r="124" spans="4:8" ht="12.75" customHeight="1" x14ac:dyDescent="0.2"/>
    <row r="125" spans="4:8" ht="12.75" customHeight="1" x14ac:dyDescent="0.2"/>
    <row r="126" spans="4:8" ht="12.75" customHeight="1" x14ac:dyDescent="0.2"/>
    <row r="127" spans="4:8" ht="12.75" customHeight="1" x14ac:dyDescent="0.2"/>
    <row r="128" spans="4: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</sheetData>
  <mergeCells count="91">
    <mergeCell ref="S69:S70"/>
    <mergeCell ref="A61:G61"/>
    <mergeCell ref="A62:G62"/>
    <mergeCell ref="A63:G63"/>
    <mergeCell ref="A64:K64"/>
    <mergeCell ref="L64:R64"/>
    <mergeCell ref="A66:S66"/>
    <mergeCell ref="A67:B68"/>
    <mergeCell ref="S67:S68"/>
    <mergeCell ref="A69:B70"/>
    <mergeCell ref="L84:R84"/>
    <mergeCell ref="L87:R87"/>
    <mergeCell ref="L89:R89"/>
    <mergeCell ref="Q91:R91"/>
    <mergeCell ref="C67:G68"/>
    <mergeCell ref="H67:I67"/>
    <mergeCell ref="C69:G70"/>
    <mergeCell ref="H69:I69"/>
    <mergeCell ref="J69:K69"/>
    <mergeCell ref="A84:K84"/>
    <mergeCell ref="J67:K67"/>
    <mergeCell ref="L67:R67"/>
    <mergeCell ref="L69:R69"/>
    <mergeCell ref="D117:H120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K8"/>
    <mergeCell ref="L7:R7"/>
    <mergeCell ref="A9:S9"/>
    <mergeCell ref="L10:R10"/>
    <mergeCell ref="C17:D17"/>
    <mergeCell ref="C18:D18"/>
    <mergeCell ref="S10:S11"/>
    <mergeCell ref="A10:B11"/>
    <mergeCell ref="C10:D11"/>
    <mergeCell ref="E10:E11"/>
    <mergeCell ref="F10:F11"/>
    <mergeCell ref="G10:G11"/>
    <mergeCell ref="H10:I10"/>
    <mergeCell ref="J10:K10"/>
    <mergeCell ref="C12:D12"/>
    <mergeCell ref="C13:D13"/>
    <mergeCell ref="C14:D14"/>
    <mergeCell ref="C15:D15"/>
    <mergeCell ref="C16:D16"/>
    <mergeCell ref="H59:I59"/>
    <mergeCell ref="J59:K59"/>
    <mergeCell ref="L59:R59"/>
    <mergeCell ref="S59:S60"/>
    <mergeCell ref="A57:S57"/>
    <mergeCell ref="A58:S58"/>
    <mergeCell ref="A59:G60"/>
    <mergeCell ref="C19:D19"/>
    <mergeCell ref="C20:D20"/>
    <mergeCell ref="C21:D21"/>
    <mergeCell ref="C22:D22"/>
    <mergeCell ref="C23:D23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T10:T11"/>
    <mergeCell ref="C44:D44"/>
    <mergeCell ref="C45:D45"/>
    <mergeCell ref="C46:D46"/>
    <mergeCell ref="L47:R47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HORAS DIRECTAS ASTIN</vt:lpstr>
      <vt:lpstr>OTRAS ACTIVIDADES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2026-05-19T20:41:54Z</dcterms:modified>
</cp:coreProperties>
</file>